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https://enabelbe-my.sharepoint.com/personal/yacine_issoufou_enabel_be/Documents/Desktop/NER21003-10048- Etudes techniques/NER21003-10048 lot 5 AGESI/Rapport APD/Devis adapté enveloppe budgétaire/Union Bis/"/>
    </mc:Choice>
  </mc:AlternateContent>
  <xr:revisionPtr revIDLastSave="89" documentId="11_194A7153B511923A4BC2E7E4EE5F16E8EEF2600C" xr6:coauthVersionLast="47" xr6:coauthVersionMax="47" xr10:uidLastSave="{9E0A43B4-82F5-4B50-884D-609185753BFB}"/>
  <bookViews>
    <workbookView xWindow="28680" yWindow="-120" windowWidth="29040" windowHeight="15720" xr2:uid="{00000000-000D-0000-FFFF-FFFF00000000}"/>
  </bookViews>
  <sheets>
    <sheet name="RECAPITULATIF GENERAL" sheetId="12" r:id="rId1"/>
    <sheet name="0-GENERALITE" sheetId="18" r:id="rId2"/>
    <sheet name="1-MUR " sheetId="1" r:id="rId3"/>
    <sheet name="2-SALLE DE TRANSFORMATION " sheetId="2" r:id="rId4"/>
    <sheet name="3-MAGASIN DE STOCKAGE DES PRODU" sheetId="3" r:id="rId5"/>
    <sheet name="4-INFRASTRUCTURES COMM(BOUTIQUE" sheetId="13" r:id="rId6"/>
    <sheet name="5-HANGAR" sheetId="5" r:id="rId7"/>
    <sheet name="6-LOGEMENT GARDIEN" sheetId="6" r:id="rId8"/>
    <sheet name="7-LATRINE GARDIEN" sheetId="7" r:id="rId9"/>
    <sheet name="8-HANGAR DE TRANFORMATION" sheetId="14" r:id="rId10"/>
    <sheet name="9-BUREAU ET SALLE MULTIFONCTIO" sheetId="8" r:id="rId11"/>
    <sheet name="10-LATRINES A 2 COMPARTIMENTS" sheetId="10" r:id="rId12"/>
    <sheet name="11-BANQUE D'INTRANTS" sheetId="11" r:id="rId13"/>
    <sheet name="12-GUERITE" sheetId="15" r:id="rId14"/>
    <sheet name="Hydraulique" sheetId="16" r:id="rId15"/>
  </sheets>
  <definedNames>
    <definedName name="_xlnm.Print_Area" localSheetId="11">'10-LATRINES A 2 COMPARTIMENTS'!$A$1:$F$90</definedName>
    <definedName name="_xlnm.Print_Area" localSheetId="12">'11-BANQUE D''INTRANTS'!$A$1:$F$99</definedName>
    <definedName name="_xlnm.Print_Area" localSheetId="2">'1-MUR '!$A$1:$F$40</definedName>
    <definedName name="_xlnm.Print_Area" localSheetId="3">'2-SALLE DE TRANSFORMATION '!$A$1:$F$110</definedName>
    <definedName name="_xlnm.Print_Area" localSheetId="4">'3-MAGASIN DE STOCKAGE DES PRODU'!$A$1:$F$107</definedName>
    <definedName name="_xlnm.Print_Area" localSheetId="6">'5-HANGAR'!$A$1:$F$93</definedName>
    <definedName name="_xlnm.Print_Area" localSheetId="7">'6-LOGEMENT GARDIEN'!$A$1:$F$119</definedName>
    <definedName name="_xlnm.Print_Area" localSheetId="8">'7-LATRINE GARDIEN'!$A$1:$F$86</definedName>
    <definedName name="_xlnm.Print_Area" localSheetId="10">'9-BUREAU ET SALLE MULTIFONCTIO'!$A$1:$F$133</definedName>
    <definedName name="_xlnm.Print_Area" localSheetId="0">'RECAPITULATIF GENERAL'!$A$1:$F$26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9" i="1" l="1"/>
  <c r="F111" i="13" l="1"/>
  <c r="F110" i="13"/>
  <c r="F109" i="13"/>
  <c r="F108" i="13"/>
  <c r="F106" i="13"/>
  <c r="F105" i="13"/>
  <c r="F104" i="13"/>
  <c r="F103" i="13"/>
  <c r="F102" i="13"/>
  <c r="F101" i="13"/>
  <c r="F100" i="13"/>
  <c r="F113" i="6"/>
  <c r="F112" i="6"/>
  <c r="F111" i="6"/>
  <c r="F110" i="6"/>
  <c r="F108" i="6"/>
  <c r="F107" i="6"/>
  <c r="F106" i="6"/>
  <c r="F105" i="6"/>
  <c r="F104" i="6"/>
  <c r="F103" i="6"/>
  <c r="F102" i="6"/>
  <c r="F112" i="13" l="1"/>
  <c r="F114" i="6"/>
  <c r="F41" i="16"/>
  <c r="F39" i="16"/>
  <c r="F38" i="16"/>
  <c r="D29" i="1"/>
  <c r="D28" i="1"/>
  <c r="D20" i="1"/>
  <c r="F5" i="16" l="1"/>
  <c r="F4" i="18" l="1"/>
  <c r="F5" i="18"/>
  <c r="F6" i="18"/>
  <c r="F7" i="18"/>
  <c r="F8" i="18"/>
  <c r="F3" i="18"/>
  <c r="F9" i="18" l="1"/>
  <c r="E7" i="12" s="1"/>
  <c r="F35" i="16"/>
  <c r="F36" i="16" s="1"/>
  <c r="F30" i="16"/>
  <c r="F29" i="16"/>
  <c r="F28" i="16"/>
  <c r="F26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9" i="16"/>
  <c r="F8" i="16"/>
  <c r="F7" i="16"/>
  <c r="F4" i="16"/>
  <c r="F126" i="8"/>
  <c r="F124" i="8"/>
  <c r="F125" i="8"/>
  <c r="F127" i="8"/>
  <c r="F120" i="8"/>
  <c r="F117" i="8"/>
  <c r="F118" i="8"/>
  <c r="F119" i="8"/>
  <c r="F121" i="8"/>
  <c r="F122" i="8"/>
  <c r="F116" i="8"/>
  <c r="F113" i="8"/>
  <c r="F112" i="8"/>
  <c r="F111" i="8"/>
  <c r="F23" i="16" l="1"/>
  <c r="F31" i="16"/>
  <c r="F44" i="16" s="1"/>
  <c r="E20" i="12" s="1"/>
  <c r="F20" i="12" s="1"/>
  <c r="F128" i="8"/>
  <c r="F109" i="8" l="1"/>
  <c r="F108" i="8"/>
  <c r="F110" i="8"/>
  <c r="F107" i="8"/>
  <c r="F82" i="7"/>
  <c r="F114" i="8" l="1"/>
  <c r="D61" i="15"/>
  <c r="F61" i="15" s="1"/>
  <c r="F62" i="15" s="1"/>
  <c r="D55" i="15"/>
  <c r="F55" i="15" s="1"/>
  <c r="D53" i="15"/>
  <c r="F53" i="15" s="1"/>
  <c r="D48" i="15"/>
  <c r="F48" i="15" s="1"/>
  <c r="F49" i="15" s="1"/>
  <c r="D42" i="15"/>
  <c r="F42" i="15" s="1"/>
  <c r="D41" i="15"/>
  <c r="D65" i="15" s="1"/>
  <c r="F65" i="15" s="1"/>
  <c r="D37" i="15"/>
  <c r="F37" i="15" s="1"/>
  <c r="F38" i="15" s="1"/>
  <c r="D32" i="15"/>
  <c r="F32" i="15" s="1"/>
  <c r="D29" i="15"/>
  <c r="D31" i="15"/>
  <c r="F31" i="15" s="1"/>
  <c r="D30" i="15"/>
  <c r="F30" i="15" s="1"/>
  <c r="F29" i="15"/>
  <c r="D28" i="15"/>
  <c r="F28" i="15" s="1"/>
  <c r="D27" i="15"/>
  <c r="F27" i="15" s="1"/>
  <c r="D25" i="15"/>
  <c r="F25" i="15" s="1"/>
  <c r="D24" i="15"/>
  <c r="F24" i="15" s="1"/>
  <c r="D23" i="15"/>
  <c r="F23" i="15" s="1"/>
  <c r="D22" i="15"/>
  <c r="F22" i="15" s="1"/>
  <c r="D21" i="15"/>
  <c r="D20" i="15"/>
  <c r="F20" i="15" s="1"/>
  <c r="D16" i="15"/>
  <c r="F16" i="15" s="1"/>
  <c r="D15" i="15"/>
  <c r="F15" i="15" s="1"/>
  <c r="D14" i="15"/>
  <c r="F14" i="15" s="1"/>
  <c r="D9" i="15"/>
  <c r="F9" i="15" s="1"/>
  <c r="D8" i="15"/>
  <c r="F8" i="15" s="1"/>
  <c r="F90" i="15"/>
  <c r="F89" i="15"/>
  <c r="F88" i="15"/>
  <c r="F87" i="15"/>
  <c r="F86" i="15"/>
  <c r="F85" i="15"/>
  <c r="F84" i="15"/>
  <c r="F83" i="15"/>
  <c r="F81" i="15"/>
  <c r="F80" i="15"/>
  <c r="F74" i="15"/>
  <c r="F73" i="15"/>
  <c r="F66" i="15"/>
  <c r="F56" i="15"/>
  <c r="F54" i="15"/>
  <c r="F52" i="15"/>
  <c r="F33" i="15"/>
  <c r="F21" i="15"/>
  <c r="D61" i="8"/>
  <c r="D60" i="8"/>
  <c r="D54" i="8"/>
  <c r="D47" i="8"/>
  <c r="D41" i="8"/>
  <c r="D40" i="8"/>
  <c r="D31" i="8"/>
  <c r="F31" i="8" s="1"/>
  <c r="D30" i="8"/>
  <c r="D36" i="8"/>
  <c r="D32" i="8"/>
  <c r="D33" i="14"/>
  <c r="D28" i="8"/>
  <c r="D27" i="8"/>
  <c r="D26" i="8"/>
  <c r="D24" i="8"/>
  <c r="D23" i="8"/>
  <c r="D22" i="8"/>
  <c r="D21" i="8"/>
  <c r="D20" i="8"/>
  <c r="D19" i="8"/>
  <c r="D15" i="8"/>
  <c r="D14" i="8"/>
  <c r="D13" i="8"/>
  <c r="D8" i="8"/>
  <c r="D7" i="8"/>
  <c r="D66" i="14"/>
  <c r="D60" i="14"/>
  <c r="D59" i="14"/>
  <c r="D57" i="14"/>
  <c r="D52" i="14"/>
  <c r="D41" i="14"/>
  <c r="D40" i="14"/>
  <c r="D46" i="14" s="1"/>
  <c r="D72" i="14" s="1"/>
  <c r="D35" i="14"/>
  <c r="D31" i="3"/>
  <c r="D30" i="14"/>
  <c r="D29" i="14"/>
  <c r="D28" i="14"/>
  <c r="D27" i="14"/>
  <c r="D26" i="14"/>
  <c r="D24" i="14"/>
  <c r="D23" i="14"/>
  <c r="D22" i="14"/>
  <c r="D21" i="14"/>
  <c r="D20" i="14"/>
  <c r="D19" i="14"/>
  <c r="D15" i="14"/>
  <c r="D14" i="14"/>
  <c r="D13" i="14"/>
  <c r="D8" i="14"/>
  <c r="D7" i="14"/>
  <c r="D45" i="14" l="1"/>
  <c r="D70" i="14" s="1"/>
  <c r="F70" i="14" s="1"/>
  <c r="D67" i="15"/>
  <c r="F67" i="15" s="1"/>
  <c r="F68" i="15" s="1"/>
  <c r="F69" i="15" s="1"/>
  <c r="F75" i="15"/>
  <c r="F91" i="15"/>
  <c r="F93" i="15" s="1"/>
  <c r="F57" i="15"/>
  <c r="F17" i="15"/>
  <c r="F34" i="15"/>
  <c r="F10" i="15"/>
  <c r="F41" i="15"/>
  <c r="F43" i="15" s="1"/>
  <c r="F98" i="14"/>
  <c r="F97" i="14"/>
  <c r="F96" i="14"/>
  <c r="F95" i="14"/>
  <c r="F94" i="14"/>
  <c r="F93" i="14"/>
  <c r="F92" i="14"/>
  <c r="F91" i="14"/>
  <c r="F89" i="14"/>
  <c r="F88" i="14"/>
  <c r="F87" i="14"/>
  <c r="F81" i="14"/>
  <c r="F80" i="14"/>
  <c r="F79" i="14"/>
  <c r="F78" i="14"/>
  <c r="F71" i="14"/>
  <c r="F66" i="14"/>
  <c r="F67" i="14" s="1"/>
  <c r="F61" i="14"/>
  <c r="F60" i="14"/>
  <c r="F59" i="14"/>
  <c r="D58" i="14"/>
  <c r="F58" i="14" s="1"/>
  <c r="F57" i="14"/>
  <c r="F56" i="14"/>
  <c r="F52" i="14"/>
  <c r="F53" i="14" s="1"/>
  <c r="F46" i="14"/>
  <c r="F41" i="14"/>
  <c r="F40" i="14"/>
  <c r="F42" i="14" s="1"/>
  <c r="F36" i="14"/>
  <c r="F35" i="14"/>
  <c r="F34" i="14"/>
  <c r="F33" i="14"/>
  <c r="F32" i="14"/>
  <c r="D31" i="14"/>
  <c r="F31" i="14" s="1"/>
  <c r="F30" i="14"/>
  <c r="F29" i="14"/>
  <c r="F28" i="14"/>
  <c r="F27" i="14"/>
  <c r="F26" i="14"/>
  <c r="F24" i="14"/>
  <c r="F23" i="14"/>
  <c r="F22" i="14"/>
  <c r="F21" i="14"/>
  <c r="F20" i="14"/>
  <c r="F19" i="14"/>
  <c r="F15" i="14"/>
  <c r="F14" i="14"/>
  <c r="F13" i="14"/>
  <c r="F16" i="14" s="1"/>
  <c r="F8" i="14"/>
  <c r="F7" i="14"/>
  <c r="D66" i="3"/>
  <c r="D60" i="3"/>
  <c r="D59" i="3"/>
  <c r="D57" i="3"/>
  <c r="F45" i="14" l="1"/>
  <c r="F99" i="14"/>
  <c r="F101" i="14" s="1"/>
  <c r="F47" i="14"/>
  <c r="F44" i="15"/>
  <c r="F95" i="15" s="1"/>
  <c r="F98" i="15" s="1"/>
  <c r="E19" i="12" s="1"/>
  <c r="F19" i="12" s="1"/>
  <c r="F82" i="14"/>
  <c r="F62" i="14"/>
  <c r="F9" i="14"/>
  <c r="F37" i="14"/>
  <c r="F72" i="14"/>
  <c r="F73" i="14" s="1"/>
  <c r="F74" i="14" s="1"/>
  <c r="D46" i="3"/>
  <c r="D45" i="3"/>
  <c r="D40" i="3"/>
  <c r="D35" i="3"/>
  <c r="F35" i="3"/>
  <c r="D33" i="3"/>
  <c r="D30" i="3"/>
  <c r="D29" i="3"/>
  <c r="D28" i="3"/>
  <c r="D26" i="3"/>
  <c r="D27" i="3"/>
  <c r="D24" i="3"/>
  <c r="D23" i="3"/>
  <c r="D22" i="3"/>
  <c r="D21" i="3"/>
  <c r="D20" i="3"/>
  <c r="D19" i="3"/>
  <c r="D15" i="3"/>
  <c r="D8" i="3"/>
  <c r="D7" i="3"/>
  <c r="D14" i="3"/>
  <c r="D13" i="3"/>
  <c r="D8" i="2"/>
  <c r="D24" i="2"/>
  <c r="D23" i="2"/>
  <c r="F48" i="14" l="1"/>
  <c r="F103" i="14" s="1"/>
  <c r="F106" i="14" s="1"/>
  <c r="E15" i="12" s="1"/>
  <c r="F96" i="13"/>
  <c r="F97" i="13" s="1"/>
  <c r="F91" i="13"/>
  <c r="F90" i="13"/>
  <c r="F89" i="13"/>
  <c r="F88" i="13"/>
  <c r="F87" i="13"/>
  <c r="F86" i="13"/>
  <c r="F85" i="13"/>
  <c r="F84" i="13"/>
  <c r="F82" i="13"/>
  <c r="F81" i="13"/>
  <c r="F80" i="13"/>
  <c r="F74" i="13"/>
  <c r="F73" i="13"/>
  <c r="F75" i="13" s="1"/>
  <c r="F66" i="13"/>
  <c r="D61" i="13"/>
  <c r="F61" i="13" s="1"/>
  <c r="D60" i="13"/>
  <c r="F60" i="13" s="1"/>
  <c r="D59" i="13"/>
  <c r="F59" i="13" s="1"/>
  <c r="F54" i="13"/>
  <c r="F53" i="13"/>
  <c r="D52" i="13"/>
  <c r="F52" i="13" s="1"/>
  <c r="F51" i="13"/>
  <c r="D50" i="13"/>
  <c r="F50" i="13" s="1"/>
  <c r="D49" i="13"/>
  <c r="F49" i="13" s="1"/>
  <c r="D45" i="13"/>
  <c r="F45" i="13" s="1"/>
  <c r="F46" i="13" s="1"/>
  <c r="D39" i="13"/>
  <c r="D67" i="13" s="1"/>
  <c r="F67" i="13" s="1"/>
  <c r="D38" i="13"/>
  <c r="D65" i="13" s="1"/>
  <c r="F65" i="13" s="1"/>
  <c r="D34" i="13"/>
  <c r="F34" i="13" s="1"/>
  <c r="F35" i="13" s="1"/>
  <c r="F30" i="13"/>
  <c r="D29" i="13"/>
  <c r="F29" i="13" s="1"/>
  <c r="D28" i="13"/>
  <c r="F28" i="13" s="1"/>
  <c r="D27" i="13"/>
  <c r="F27" i="13" s="1"/>
  <c r="D26" i="13"/>
  <c r="F26" i="13" s="1"/>
  <c r="F25" i="13"/>
  <c r="D24" i="13"/>
  <c r="F24" i="13" s="1"/>
  <c r="D23" i="13"/>
  <c r="F23" i="13" s="1"/>
  <c r="D22" i="13"/>
  <c r="F22" i="13" s="1"/>
  <c r="D21" i="13"/>
  <c r="F21" i="13" s="1"/>
  <c r="D20" i="13"/>
  <c r="F20" i="13" s="1"/>
  <c r="D19" i="13"/>
  <c r="F19" i="13" s="1"/>
  <c r="D15" i="13"/>
  <c r="F15" i="13" s="1"/>
  <c r="D14" i="13"/>
  <c r="F14" i="13" s="1"/>
  <c r="D13" i="13"/>
  <c r="F13" i="13" s="1"/>
  <c r="D8" i="13"/>
  <c r="F8" i="13" s="1"/>
  <c r="D7" i="13"/>
  <c r="F7" i="13" s="1"/>
  <c r="F68" i="13" l="1"/>
  <c r="F62" i="13"/>
  <c r="F16" i="13"/>
  <c r="F55" i="13"/>
  <c r="F92" i="13"/>
  <c r="F98" i="13" s="1"/>
  <c r="F31" i="13"/>
  <c r="F9" i="13"/>
  <c r="F38" i="13"/>
  <c r="F39" i="13"/>
  <c r="F69" i="13" l="1"/>
  <c r="F40" i="13"/>
  <c r="F41" i="13" s="1"/>
  <c r="F114" i="13" l="1"/>
  <c r="F117" i="13" s="1"/>
  <c r="E11" i="12" s="1"/>
  <c r="F50" i="6"/>
  <c r="F38" i="1"/>
  <c r="F39" i="1" s="1"/>
  <c r="F35" i="1"/>
  <c r="F34" i="1"/>
  <c r="F33" i="1"/>
  <c r="F29" i="1"/>
  <c r="F28" i="1"/>
  <c r="D25" i="1"/>
  <c r="F25" i="1" s="1"/>
  <c r="F26" i="1" s="1"/>
  <c r="D22" i="1"/>
  <c r="F22" i="1" s="1"/>
  <c r="D21" i="1"/>
  <c r="F21" i="1" s="1"/>
  <c r="F20" i="1"/>
  <c r="F19" i="1"/>
  <c r="D16" i="1"/>
  <c r="F16" i="1" s="1"/>
  <c r="D15" i="1"/>
  <c r="F15" i="1" s="1"/>
  <c r="D14" i="1"/>
  <c r="F14" i="1" s="1"/>
  <c r="D10" i="1"/>
  <c r="D11" i="1" s="1"/>
  <c r="F11" i="1" s="1"/>
  <c r="F9" i="1"/>
  <c r="F36" i="1" l="1"/>
  <c r="F30" i="1"/>
  <c r="F23" i="1"/>
  <c r="F17" i="1"/>
  <c r="F10" i="1"/>
  <c r="F12" i="1" s="1"/>
  <c r="F40" i="1" l="1"/>
  <c r="E8" i="12" s="1"/>
  <c r="F7" i="12" l="1"/>
  <c r="F90" i="11"/>
  <c r="F89" i="11"/>
  <c r="F88" i="11"/>
  <c r="F87" i="11"/>
  <c r="F86" i="11"/>
  <c r="F85" i="11"/>
  <c r="F84" i="11"/>
  <c r="F83" i="11"/>
  <c r="F81" i="11"/>
  <c r="F80" i="11"/>
  <c r="F79" i="11"/>
  <c r="F73" i="11"/>
  <c r="F72" i="11"/>
  <c r="F65" i="11"/>
  <c r="D60" i="11"/>
  <c r="F60" i="11" s="1"/>
  <c r="F61" i="11" s="1"/>
  <c r="F55" i="11"/>
  <c r="D54" i="11"/>
  <c r="F54" i="11" s="1"/>
  <c r="F53" i="11"/>
  <c r="D52" i="11"/>
  <c r="F52" i="11" s="1"/>
  <c r="F51" i="11"/>
  <c r="F47" i="11"/>
  <c r="F48" i="11" s="1"/>
  <c r="D41" i="11"/>
  <c r="D40" i="11"/>
  <c r="D36" i="11"/>
  <c r="F36" i="11" s="1"/>
  <c r="F37" i="11" s="1"/>
  <c r="F32" i="11"/>
  <c r="D31" i="11"/>
  <c r="F31" i="11" s="1"/>
  <c r="F30" i="11"/>
  <c r="F29" i="11"/>
  <c r="D28" i="11"/>
  <c r="F28" i="11" s="1"/>
  <c r="D27" i="11"/>
  <c r="F27" i="11" s="1"/>
  <c r="D26" i="11"/>
  <c r="F26" i="11" s="1"/>
  <c r="D24" i="11"/>
  <c r="F24" i="11" s="1"/>
  <c r="D23" i="11"/>
  <c r="F23" i="11" s="1"/>
  <c r="D22" i="11"/>
  <c r="F22" i="11" s="1"/>
  <c r="D21" i="11"/>
  <c r="F21" i="11" s="1"/>
  <c r="D20" i="11"/>
  <c r="F20" i="11" s="1"/>
  <c r="D19" i="11"/>
  <c r="F19" i="11" s="1"/>
  <c r="D15" i="11"/>
  <c r="F15" i="11" s="1"/>
  <c r="D14" i="11"/>
  <c r="F14" i="11" s="1"/>
  <c r="D13" i="11"/>
  <c r="F13" i="11" s="1"/>
  <c r="D8" i="11"/>
  <c r="F8" i="11" s="1"/>
  <c r="D7" i="11"/>
  <c r="F7" i="11" s="1"/>
  <c r="F9" i="11" s="1"/>
  <c r="F86" i="10"/>
  <c r="F87" i="10" s="1"/>
  <c r="F81" i="10"/>
  <c r="F80" i="10"/>
  <c r="F79" i="10"/>
  <c r="F78" i="10"/>
  <c r="F76" i="10"/>
  <c r="F75" i="10"/>
  <c r="F71" i="10"/>
  <c r="F72" i="10" s="1"/>
  <c r="F70" i="10"/>
  <c r="F69" i="10"/>
  <c r="F64" i="10"/>
  <c r="D59" i="10"/>
  <c r="F59" i="10" s="1"/>
  <c r="D58" i="10"/>
  <c r="F58" i="10" s="1"/>
  <c r="D57" i="10"/>
  <c r="F57" i="10" s="1"/>
  <c r="D56" i="10"/>
  <c r="F56" i="10" s="1"/>
  <c r="F55" i="10"/>
  <c r="D51" i="10"/>
  <c r="F51" i="10" s="1"/>
  <c r="D50" i="10"/>
  <c r="D49" i="10"/>
  <c r="F49" i="10" s="1"/>
  <c r="D48" i="10"/>
  <c r="D45" i="10"/>
  <c r="F45" i="10" s="1"/>
  <c r="D44" i="10"/>
  <c r="F44" i="10" s="1"/>
  <c r="D43" i="10"/>
  <c r="F43" i="10" s="1"/>
  <c r="F46" i="10" s="1"/>
  <c r="D40" i="10"/>
  <c r="F40" i="10" s="1"/>
  <c r="F39" i="10"/>
  <c r="D38" i="10"/>
  <c r="F38" i="10" s="1"/>
  <c r="D37" i="10"/>
  <c r="F37" i="10" s="1"/>
  <c r="D36" i="10"/>
  <c r="F36" i="10" s="1"/>
  <c r="D35" i="10"/>
  <c r="F35" i="10" s="1"/>
  <c r="D34" i="10"/>
  <c r="F34" i="10" s="1"/>
  <c r="D31" i="10"/>
  <c r="F31" i="10" s="1"/>
  <c r="D30" i="10"/>
  <c r="F30" i="10" s="1"/>
  <c r="D29" i="10"/>
  <c r="F29" i="10" s="1"/>
  <c r="D28" i="10"/>
  <c r="F28" i="10" s="1"/>
  <c r="D27" i="10"/>
  <c r="F27" i="10" s="1"/>
  <c r="D26" i="10"/>
  <c r="F26" i="10" s="1"/>
  <c r="D25" i="10"/>
  <c r="F25" i="10" s="1"/>
  <c r="D24" i="10"/>
  <c r="F24" i="10" s="1"/>
  <c r="D23" i="10"/>
  <c r="F23" i="10" s="1"/>
  <c r="D22" i="10"/>
  <c r="F22" i="10" s="1"/>
  <c r="D21" i="10"/>
  <c r="F21" i="10" s="1"/>
  <c r="D20" i="10"/>
  <c r="F20" i="10" s="1"/>
  <c r="D19" i="10"/>
  <c r="F19" i="10" s="1"/>
  <c r="D18" i="10"/>
  <c r="F18" i="10" s="1"/>
  <c r="D15" i="10"/>
  <c r="F15" i="10" s="1"/>
  <c r="D14" i="10"/>
  <c r="F14" i="10" s="1"/>
  <c r="D13" i="10"/>
  <c r="F13" i="10" s="1"/>
  <c r="D12" i="10"/>
  <c r="F12" i="10" s="1"/>
  <c r="D11" i="10"/>
  <c r="F11" i="10" s="1"/>
  <c r="D7" i="10"/>
  <c r="F7" i="10" s="1"/>
  <c r="D6" i="10"/>
  <c r="F6" i="10" s="1"/>
  <c r="F101" i="8"/>
  <c r="F102" i="8" s="1"/>
  <c r="F96" i="8"/>
  <c r="F95" i="8"/>
  <c r="F94" i="8"/>
  <c r="F93" i="8"/>
  <c r="F92" i="8"/>
  <c r="F91" i="8"/>
  <c r="F90" i="8"/>
  <c r="F89" i="8"/>
  <c r="F87" i="8"/>
  <c r="F86" i="8"/>
  <c r="F85" i="8"/>
  <c r="F79" i="8"/>
  <c r="F78" i="8"/>
  <c r="F75" i="8"/>
  <c r="F74" i="8"/>
  <c r="F73" i="8"/>
  <c r="F66" i="8"/>
  <c r="F61" i="8"/>
  <c r="F60" i="8"/>
  <c r="F55" i="8"/>
  <c r="F54" i="8"/>
  <c r="F53" i="8"/>
  <c r="F52" i="8"/>
  <c r="F51" i="8"/>
  <c r="F47" i="8"/>
  <c r="F48" i="8" s="1"/>
  <c r="F36" i="8"/>
  <c r="F37" i="8" s="1"/>
  <c r="F32" i="8"/>
  <c r="F30" i="8"/>
  <c r="F29" i="8"/>
  <c r="F28" i="8"/>
  <c r="F27" i="8"/>
  <c r="F26" i="8"/>
  <c r="F24" i="8"/>
  <c r="F23" i="8"/>
  <c r="F22" i="8"/>
  <c r="F21" i="8"/>
  <c r="F20" i="8"/>
  <c r="F19" i="8"/>
  <c r="F15" i="8"/>
  <c r="F14" i="8"/>
  <c r="F13" i="8"/>
  <c r="F8" i="8"/>
  <c r="F7" i="8"/>
  <c r="F81" i="7"/>
  <c r="F83" i="7" s="1"/>
  <c r="F76" i="7"/>
  <c r="F75" i="7"/>
  <c r="F74" i="7"/>
  <c r="F72" i="7"/>
  <c r="F71" i="7"/>
  <c r="F67" i="7"/>
  <c r="F68" i="7" s="1"/>
  <c r="F62" i="7"/>
  <c r="D57" i="7"/>
  <c r="F57" i="7" s="1"/>
  <c r="D56" i="7"/>
  <c r="F56" i="7" s="1"/>
  <c r="D55" i="7"/>
  <c r="F55" i="7" s="1"/>
  <c r="D54" i="7"/>
  <c r="F54" i="7" s="1"/>
  <c r="F53" i="7"/>
  <c r="D49" i="7"/>
  <c r="F49" i="7" s="1"/>
  <c r="D48" i="7"/>
  <c r="D47" i="7"/>
  <c r="F47" i="7" s="1"/>
  <c r="D46" i="7"/>
  <c r="D43" i="7"/>
  <c r="F43" i="7" s="1"/>
  <c r="D42" i="7"/>
  <c r="F42" i="7" s="1"/>
  <c r="F44" i="7" s="1"/>
  <c r="F39" i="7"/>
  <c r="F38" i="7"/>
  <c r="D37" i="7"/>
  <c r="F37" i="7" s="1"/>
  <c r="D36" i="7"/>
  <c r="F36" i="7" s="1"/>
  <c r="D35" i="7"/>
  <c r="F35" i="7" s="1"/>
  <c r="D34" i="7"/>
  <c r="F34" i="7" s="1"/>
  <c r="D31" i="7"/>
  <c r="F31" i="7" s="1"/>
  <c r="D30" i="7"/>
  <c r="F30" i="7" s="1"/>
  <c r="D29" i="7"/>
  <c r="F29" i="7" s="1"/>
  <c r="D28" i="7"/>
  <c r="F28" i="7" s="1"/>
  <c r="D27" i="7"/>
  <c r="F27" i="7" s="1"/>
  <c r="D26" i="7"/>
  <c r="F26" i="7" s="1"/>
  <c r="D25" i="7"/>
  <c r="F25" i="7" s="1"/>
  <c r="F24" i="7"/>
  <c r="D23" i="7"/>
  <c r="F23" i="7" s="1"/>
  <c r="D22" i="7"/>
  <c r="F22" i="7" s="1"/>
  <c r="D21" i="7"/>
  <c r="F21" i="7" s="1"/>
  <c r="D20" i="7"/>
  <c r="F20" i="7" s="1"/>
  <c r="D19" i="7"/>
  <c r="F19" i="7" s="1"/>
  <c r="D18" i="7"/>
  <c r="F18" i="7" s="1"/>
  <c r="D15" i="7"/>
  <c r="F15" i="7" s="1"/>
  <c r="D14" i="7"/>
  <c r="F14" i="7" s="1"/>
  <c r="D13" i="7"/>
  <c r="F13" i="7" s="1"/>
  <c r="D12" i="7"/>
  <c r="F12" i="7" s="1"/>
  <c r="D11" i="7"/>
  <c r="F11" i="7" s="1"/>
  <c r="D7" i="7"/>
  <c r="F7" i="7" s="1"/>
  <c r="F6" i="7"/>
  <c r="F99" i="6"/>
  <c r="F100" i="6" s="1"/>
  <c r="F94" i="6"/>
  <c r="F93" i="6"/>
  <c r="F92" i="6"/>
  <c r="F91" i="6"/>
  <c r="F90" i="6"/>
  <c r="F89" i="6"/>
  <c r="F88" i="6"/>
  <c r="F87" i="6"/>
  <c r="F86" i="6"/>
  <c r="F84" i="6"/>
  <c r="F83" i="6"/>
  <c r="F82" i="6"/>
  <c r="F76" i="6"/>
  <c r="F73" i="6"/>
  <c r="F72" i="6"/>
  <c r="F65" i="6"/>
  <c r="D60" i="6"/>
  <c r="F60" i="6" s="1"/>
  <c r="D59" i="6"/>
  <c r="F59" i="6" s="1"/>
  <c r="F54" i="6"/>
  <c r="D53" i="6"/>
  <c r="F53" i="6" s="1"/>
  <c r="D51" i="6"/>
  <c r="D52" i="6" s="1"/>
  <c r="F52" i="6" s="1"/>
  <c r="D46" i="6"/>
  <c r="F46" i="6" s="1"/>
  <c r="F47" i="6" s="1"/>
  <c r="D40" i="6"/>
  <c r="D66" i="6" s="1"/>
  <c r="F66" i="6" s="1"/>
  <c r="D39" i="6"/>
  <c r="D35" i="6"/>
  <c r="F35" i="6" s="1"/>
  <c r="F36" i="6" s="1"/>
  <c r="D31" i="6"/>
  <c r="F31" i="6" s="1"/>
  <c r="F30" i="6"/>
  <c r="D29" i="6"/>
  <c r="F29" i="6" s="1"/>
  <c r="D28" i="6"/>
  <c r="F28" i="6" s="1"/>
  <c r="D27" i="6"/>
  <c r="F27" i="6" s="1"/>
  <c r="D26" i="6"/>
  <c r="F26" i="6" s="1"/>
  <c r="D24" i="6"/>
  <c r="F24" i="6" s="1"/>
  <c r="D23" i="6"/>
  <c r="F23" i="6" s="1"/>
  <c r="D22" i="6"/>
  <c r="F22" i="6" s="1"/>
  <c r="D21" i="6"/>
  <c r="F21" i="6" s="1"/>
  <c r="D20" i="6"/>
  <c r="F20" i="6" s="1"/>
  <c r="D19" i="6"/>
  <c r="F19" i="6" s="1"/>
  <c r="D15" i="6"/>
  <c r="F15" i="6" s="1"/>
  <c r="D14" i="6"/>
  <c r="F14" i="6" s="1"/>
  <c r="D13" i="6"/>
  <c r="F13" i="6" s="1"/>
  <c r="D8" i="6"/>
  <c r="F8" i="6" s="1"/>
  <c r="D7" i="6"/>
  <c r="F7" i="6" s="1"/>
  <c r="F84" i="5"/>
  <c r="F83" i="5"/>
  <c r="F82" i="5"/>
  <c r="F81" i="5"/>
  <c r="F80" i="5"/>
  <c r="F79" i="5"/>
  <c r="F78" i="5"/>
  <c r="F77" i="5"/>
  <c r="F75" i="5"/>
  <c r="F74" i="5"/>
  <c r="F73" i="5"/>
  <c r="F64" i="5"/>
  <c r="F59" i="5"/>
  <c r="F60" i="5" s="1"/>
  <c r="F54" i="5"/>
  <c r="D53" i="5"/>
  <c r="F53" i="5" s="1"/>
  <c r="F52" i="5"/>
  <c r="F51" i="5"/>
  <c r="D50" i="5"/>
  <c r="F50" i="5" s="1"/>
  <c r="F46" i="5"/>
  <c r="F47" i="5" s="1"/>
  <c r="D40" i="5"/>
  <c r="D39" i="5"/>
  <c r="D35" i="5"/>
  <c r="F35" i="5" s="1"/>
  <c r="F36" i="5" s="1"/>
  <c r="F31" i="5"/>
  <c r="F30" i="5"/>
  <c r="D29" i="5"/>
  <c r="F29" i="5" s="1"/>
  <c r="D28" i="5"/>
  <c r="F28" i="5" s="1"/>
  <c r="D27" i="5"/>
  <c r="F27" i="5" s="1"/>
  <c r="D26" i="5"/>
  <c r="F26" i="5" s="1"/>
  <c r="D24" i="5"/>
  <c r="F24" i="5" s="1"/>
  <c r="D23" i="5"/>
  <c r="F23" i="5" s="1"/>
  <c r="D22" i="5"/>
  <c r="F22" i="5" s="1"/>
  <c r="D21" i="5"/>
  <c r="F21" i="5" s="1"/>
  <c r="D20" i="5"/>
  <c r="F20" i="5" s="1"/>
  <c r="D19" i="5"/>
  <c r="F19" i="5" s="1"/>
  <c r="D15" i="5"/>
  <c r="F15" i="5" s="1"/>
  <c r="D14" i="5"/>
  <c r="F14" i="5" s="1"/>
  <c r="D13" i="5"/>
  <c r="F13" i="5" s="1"/>
  <c r="D8" i="5"/>
  <c r="F8" i="5" s="1"/>
  <c r="D7" i="5"/>
  <c r="F7" i="5" s="1"/>
  <c r="F98" i="3"/>
  <c r="F97" i="3"/>
  <c r="F96" i="3"/>
  <c r="F95" i="3"/>
  <c r="F94" i="3"/>
  <c r="F93" i="3"/>
  <c r="F92" i="3"/>
  <c r="F91" i="3"/>
  <c r="F89" i="3"/>
  <c r="F88" i="3"/>
  <c r="F87" i="3"/>
  <c r="F81" i="3"/>
  <c r="F80" i="3"/>
  <c r="F79" i="3"/>
  <c r="F78" i="3"/>
  <c r="F71" i="3"/>
  <c r="F66" i="3"/>
  <c r="F67" i="3" s="1"/>
  <c r="F61" i="3"/>
  <c r="F60" i="3"/>
  <c r="F59" i="3"/>
  <c r="F57" i="3"/>
  <c r="D56" i="3"/>
  <c r="F52" i="3"/>
  <c r="F53" i="3" s="1"/>
  <c r="D41" i="3"/>
  <c r="F41" i="3" s="1"/>
  <c r="F40" i="3"/>
  <c r="F42" i="3" s="1"/>
  <c r="D36" i="3"/>
  <c r="F36" i="3" s="1"/>
  <c r="F34" i="3"/>
  <c r="F33" i="3"/>
  <c r="D32" i="3"/>
  <c r="F32" i="3" s="1"/>
  <c r="F31" i="3"/>
  <c r="F30" i="3"/>
  <c r="F29" i="3"/>
  <c r="F28" i="3"/>
  <c r="F27" i="3"/>
  <c r="F26" i="3"/>
  <c r="F24" i="3"/>
  <c r="F23" i="3"/>
  <c r="F22" i="3"/>
  <c r="F21" i="3"/>
  <c r="F20" i="3"/>
  <c r="F19" i="3"/>
  <c r="F15" i="3"/>
  <c r="F14" i="3"/>
  <c r="F13" i="3"/>
  <c r="F8" i="3"/>
  <c r="F7" i="3"/>
  <c r="F102" i="2"/>
  <c r="F103" i="2" s="1"/>
  <c r="F97" i="2"/>
  <c r="F96" i="2"/>
  <c r="F95" i="2"/>
  <c r="F94" i="2"/>
  <c r="F93" i="2"/>
  <c r="F92" i="2"/>
  <c r="F91" i="2"/>
  <c r="F90" i="2"/>
  <c r="F88" i="2"/>
  <c r="F87" i="2"/>
  <c r="F86" i="2"/>
  <c r="F80" i="2"/>
  <c r="F77" i="2"/>
  <c r="F76" i="2"/>
  <c r="F75" i="2"/>
  <c r="F74" i="2"/>
  <c r="F73" i="2"/>
  <c r="F66" i="2"/>
  <c r="D61" i="2"/>
  <c r="F61" i="2" s="1"/>
  <c r="D60" i="2"/>
  <c r="F60" i="2" s="1"/>
  <c r="F59" i="2"/>
  <c r="F54" i="2"/>
  <c r="D53" i="2"/>
  <c r="F53" i="2" s="1"/>
  <c r="F52" i="2"/>
  <c r="D51" i="2"/>
  <c r="F51" i="2" s="1"/>
  <c r="F50" i="2"/>
  <c r="D46" i="2"/>
  <c r="F46" i="2" s="1"/>
  <c r="F47" i="2" s="1"/>
  <c r="D40" i="2"/>
  <c r="D39" i="2"/>
  <c r="D35" i="2"/>
  <c r="F35" i="2" s="1"/>
  <c r="F36" i="2" s="1"/>
  <c r="F31" i="2"/>
  <c r="D30" i="2"/>
  <c r="F30" i="2" s="1"/>
  <c r="D29" i="2"/>
  <c r="F29" i="2" s="1"/>
  <c r="D28" i="2"/>
  <c r="F28" i="2" s="1"/>
  <c r="D27" i="2"/>
  <c r="F27" i="2" s="1"/>
  <c r="D26" i="2"/>
  <c r="F26" i="2" s="1"/>
  <c r="F24" i="2"/>
  <c r="F23" i="2"/>
  <c r="D22" i="2"/>
  <c r="F22" i="2" s="1"/>
  <c r="D21" i="2"/>
  <c r="F21" i="2" s="1"/>
  <c r="D20" i="2"/>
  <c r="F20" i="2" s="1"/>
  <c r="D19" i="2"/>
  <c r="F19" i="2" s="1"/>
  <c r="D15" i="2"/>
  <c r="F15" i="2" s="1"/>
  <c r="D14" i="2"/>
  <c r="F14" i="2" s="1"/>
  <c r="D13" i="2"/>
  <c r="F13" i="2" s="1"/>
  <c r="F16" i="2" s="1"/>
  <c r="F8" i="2"/>
  <c r="D7" i="2"/>
  <c r="F7" i="2" s="1"/>
  <c r="F62" i="2" l="1"/>
  <c r="F82" i="3"/>
  <c r="F16" i="5"/>
  <c r="F16" i="10"/>
  <c r="F82" i="10"/>
  <c r="F9" i="5"/>
  <c r="F8" i="10"/>
  <c r="F91" i="11"/>
  <c r="F93" i="11" s="1"/>
  <c r="F60" i="10"/>
  <c r="F77" i="7"/>
  <c r="F16" i="3"/>
  <c r="F62" i="8"/>
  <c r="F99" i="3"/>
  <c r="F101" i="3" s="1"/>
  <c r="F9" i="2"/>
  <c r="F80" i="8"/>
  <c r="F85" i="5"/>
  <c r="F87" i="5" s="1"/>
  <c r="F8" i="7"/>
  <c r="F16" i="7"/>
  <c r="F40" i="7"/>
  <c r="F9" i="8"/>
  <c r="F97" i="8"/>
  <c r="F103" i="8" s="1"/>
  <c r="F32" i="10"/>
  <c r="F32" i="2"/>
  <c r="F55" i="2"/>
  <c r="F98" i="2"/>
  <c r="F104" i="2" s="1"/>
  <c r="F32" i="5"/>
  <c r="F55" i="5"/>
  <c r="F32" i="7"/>
  <c r="F58" i="7"/>
  <c r="F16" i="8"/>
  <c r="F33" i="8"/>
  <c r="F74" i="11"/>
  <c r="F16" i="11"/>
  <c r="F33" i="11"/>
  <c r="F56" i="11"/>
  <c r="F9" i="3"/>
  <c r="F77" i="6"/>
  <c r="F61" i="6"/>
  <c r="F16" i="6"/>
  <c r="F32" i="6"/>
  <c r="F51" i="6"/>
  <c r="F55" i="6" s="1"/>
  <c r="F40" i="6"/>
  <c r="F9" i="6"/>
  <c r="F95" i="6"/>
  <c r="F101" i="6" s="1"/>
  <c r="F41" i="11"/>
  <c r="D66" i="11"/>
  <c r="F66" i="11" s="1"/>
  <c r="D64" i="11"/>
  <c r="F64" i="11" s="1"/>
  <c r="F40" i="11"/>
  <c r="D65" i="10"/>
  <c r="F65" i="10" s="1"/>
  <c r="F50" i="10"/>
  <c r="F48" i="10"/>
  <c r="D63" i="10"/>
  <c r="F63" i="10" s="1"/>
  <c r="F41" i="10"/>
  <c r="D67" i="8"/>
  <c r="F67" i="8" s="1"/>
  <c r="F41" i="8"/>
  <c r="D65" i="8"/>
  <c r="F65" i="8" s="1"/>
  <c r="F40" i="8"/>
  <c r="F42" i="8" s="1"/>
  <c r="F56" i="8"/>
  <c r="D63" i="7"/>
  <c r="F63" i="7" s="1"/>
  <c r="F48" i="7"/>
  <c r="F46" i="7"/>
  <c r="F50" i="7" s="1"/>
  <c r="D61" i="7"/>
  <c r="F61" i="7" s="1"/>
  <c r="F39" i="6"/>
  <c r="D64" i="6"/>
  <c r="F64" i="6" s="1"/>
  <c r="F67" i="6" s="1"/>
  <c r="F40" i="5"/>
  <c r="D65" i="5"/>
  <c r="F65" i="5" s="1"/>
  <c r="D63" i="5"/>
  <c r="F63" i="5" s="1"/>
  <c r="F66" i="5" s="1"/>
  <c r="F67" i="5" s="1"/>
  <c r="F39" i="5"/>
  <c r="D58" i="3"/>
  <c r="F58" i="3" s="1"/>
  <c r="F56" i="3"/>
  <c r="F46" i="3"/>
  <c r="D72" i="3"/>
  <c r="F72" i="3" s="1"/>
  <c r="D70" i="3"/>
  <c r="F70" i="3" s="1"/>
  <c r="F45" i="3"/>
  <c r="F37" i="3"/>
  <c r="F40" i="2"/>
  <c r="D67" i="2"/>
  <c r="F67" i="2" s="1"/>
  <c r="F39" i="2"/>
  <c r="D65" i="2"/>
  <c r="F65" i="2" s="1"/>
  <c r="F81" i="2"/>
  <c r="F41" i="6" l="1"/>
  <c r="F68" i="8"/>
  <c r="F69" i="8" s="1"/>
  <c r="F47" i="3"/>
  <c r="F48" i="3" s="1"/>
  <c r="F62" i="3"/>
  <c r="F42" i="11"/>
  <c r="F43" i="11" s="1"/>
  <c r="F52" i="10"/>
  <c r="F53" i="10" s="1"/>
  <c r="F51" i="7"/>
  <c r="F11" i="12"/>
  <c r="F68" i="2"/>
  <c r="F69" i="2" s="1"/>
  <c r="F41" i="5"/>
  <c r="F42" i="5" s="1"/>
  <c r="F89" i="5" s="1"/>
  <c r="F92" i="5" s="1"/>
  <c r="E12" i="12" s="1"/>
  <c r="F12" i="12" s="1"/>
  <c r="F68" i="6"/>
  <c r="F67" i="11"/>
  <c r="F68" i="11" s="1"/>
  <c r="F95" i="11" s="1"/>
  <c r="F98" i="11" s="1"/>
  <c r="E18" i="12" s="1"/>
  <c r="F18" i="12" s="1"/>
  <c r="F43" i="8"/>
  <c r="F41" i="2"/>
  <c r="F42" i="2" s="1"/>
  <c r="F73" i="3"/>
  <c r="F74" i="3" s="1"/>
  <c r="F64" i="7"/>
  <c r="F84" i="7" s="1"/>
  <c r="F85" i="7" s="1"/>
  <c r="E14" i="12" s="1"/>
  <c r="F14" i="12" s="1"/>
  <c r="F66" i="10"/>
  <c r="F42" i="6"/>
  <c r="F115" i="6" l="1"/>
  <c r="F118" i="6" s="1"/>
  <c r="E13" i="12" s="1"/>
  <c r="F13" i="12" s="1"/>
  <c r="F88" i="10"/>
  <c r="F89" i="10" s="1"/>
  <c r="E17" i="12" s="1"/>
  <c r="F17" i="12" s="1"/>
  <c r="F106" i="2"/>
  <c r="F109" i="2" s="1"/>
  <c r="E9" i="12" s="1"/>
  <c r="F9" i="12" s="1"/>
  <c r="F129" i="8"/>
  <c r="F132" i="8" s="1"/>
  <c r="E16" i="12" s="1"/>
  <c r="F16" i="12" s="1"/>
  <c r="F15" i="12"/>
  <c r="F103" i="3"/>
  <c r="F106" i="3" s="1"/>
  <c r="E10" i="12" s="1"/>
  <c r="F10" i="12" s="1"/>
  <c r="F8" i="12"/>
  <c r="F21" i="12" l="1"/>
  <c r="F23" i="12" s="1"/>
</calcChain>
</file>

<file path=xl/sharedStrings.xml><?xml version="1.0" encoding="utf-8"?>
<sst xmlns="http://schemas.openxmlformats.org/spreadsheetml/2006/main" count="2524" uniqueCount="440">
  <si>
    <t>N°</t>
  </si>
  <si>
    <t>Désignation des ouvrages</t>
  </si>
  <si>
    <t>Unité</t>
  </si>
  <si>
    <t>Quantité</t>
  </si>
  <si>
    <t>Prix Unitaire</t>
  </si>
  <si>
    <t>Montant</t>
  </si>
  <si>
    <t>I</t>
  </si>
  <si>
    <t>TRAVAUX PREPARATOIRES</t>
  </si>
  <si>
    <t>1.1</t>
  </si>
  <si>
    <t>ff</t>
  </si>
  <si>
    <t>1.2</t>
  </si>
  <si>
    <t>m2</t>
  </si>
  <si>
    <t>FF</t>
  </si>
  <si>
    <t>TOTAL GENERAL  TRAVAUX PREPARATOIRES ET VRD  HTVA</t>
  </si>
  <si>
    <t>II</t>
  </si>
  <si>
    <t>GROS-ŒUVRES</t>
  </si>
  <si>
    <t>TERRASSEMENTS</t>
  </si>
  <si>
    <t>Fouilles en rigole pour fondation</t>
  </si>
  <si>
    <t>m³</t>
  </si>
  <si>
    <t>Remblai compacté provenant des deblais</t>
  </si>
  <si>
    <t>1.3</t>
  </si>
  <si>
    <t>Remblai compacté avec apport de terres sous dallage</t>
  </si>
  <si>
    <t>TOTAL 1</t>
  </si>
  <si>
    <t>FONDATIONS</t>
  </si>
  <si>
    <t>2.1</t>
  </si>
  <si>
    <t>Béton de propreté dosé à 150 kg/m3</t>
  </si>
  <si>
    <t>2.2</t>
  </si>
  <si>
    <t>Semelles filantes dosé à 350 kg/m3</t>
  </si>
  <si>
    <t>2.3</t>
  </si>
  <si>
    <t>chainage bas dosé à 350 kg/m3 20x20xL</t>
  </si>
  <si>
    <t>m3</t>
  </si>
  <si>
    <t>2.4</t>
  </si>
  <si>
    <t>Souche de poteaux et raidisseurs dosé à 350 kg/m3</t>
  </si>
  <si>
    <t>2.5</t>
  </si>
  <si>
    <t>Maçonneries en agglos pleins de 20x20x40  pour soubassement</t>
  </si>
  <si>
    <t>m²</t>
  </si>
  <si>
    <t>BETON ARME EN ELEVATION</t>
  </si>
  <si>
    <t>2.7</t>
  </si>
  <si>
    <t>2.8</t>
  </si>
  <si>
    <t>Poteaux et Raidisseurs dosé à 350 kg/m3</t>
  </si>
  <si>
    <t>TOTAL 2</t>
  </si>
  <si>
    <t>MACONNERIES EN ELEVATION</t>
  </si>
  <si>
    <t>3.1</t>
  </si>
  <si>
    <t>Maçonneries en agglos creux de 15 x 20 x 40</t>
  </si>
  <si>
    <t>TOTAL 3</t>
  </si>
  <si>
    <t>ENDUITS -CHAPES</t>
  </si>
  <si>
    <t>4.1</t>
  </si>
  <si>
    <t>Enduit  extérieur (ep=1,5cm)</t>
  </si>
  <si>
    <t>4.3</t>
  </si>
  <si>
    <t>Enduit  interieur (ep=1,5cm)</t>
  </si>
  <si>
    <t xml:space="preserve"> TOTAL 4</t>
  </si>
  <si>
    <t>TOTAL II</t>
  </si>
  <si>
    <t>III</t>
  </si>
  <si>
    <t>REVÊTEMENTS SCELLES - PEINTURE</t>
  </si>
  <si>
    <t>PEINTURE</t>
  </si>
  <si>
    <t>Enduit tyrolien  sur mur exterieur</t>
  </si>
  <si>
    <r>
      <t>m</t>
    </r>
    <r>
      <rPr>
        <vertAlign val="superscript"/>
        <sz val="12"/>
        <rFont val="Candara"/>
        <family val="2"/>
      </rPr>
      <t>2</t>
    </r>
  </si>
  <si>
    <t xml:space="preserve">Peinture glycérophtalique sur menuiserie </t>
  </si>
  <si>
    <t>Peinture  sur murs interieurs</t>
  </si>
  <si>
    <t>TOTAL  2</t>
  </si>
  <si>
    <t>TOTAL III</t>
  </si>
  <si>
    <t>IV</t>
  </si>
  <si>
    <t xml:space="preserve">MENUISERIES METALLIQUE- BOIS-ALLUMINIUM, </t>
  </si>
  <si>
    <t>MENUISERIE METALLIQUE</t>
  </si>
  <si>
    <t>u</t>
  </si>
  <si>
    <t>ml</t>
  </si>
  <si>
    <t>TOTAL IV</t>
  </si>
  <si>
    <t>PROJET DE CONSTRUCTION D'UNE SALLE DE TRANSFORMATION</t>
  </si>
  <si>
    <t>DEVIS QUANTITATIF ET ESTIMATIF SALLE DE TRANSFORMATION</t>
  </si>
  <si>
    <t xml:space="preserve">  Implantation du bâtiment</t>
  </si>
  <si>
    <t>1.4</t>
  </si>
  <si>
    <t xml:space="preserve">Traitement anti termite de toute l'emprise du batiment </t>
  </si>
  <si>
    <t>Dallage sur terre pleines 12cm y compris renfort de dallage</t>
  </si>
  <si>
    <t>2.6</t>
  </si>
  <si>
    <t>Chaînage Linteaux dosé à 350 kg/m3</t>
  </si>
  <si>
    <t>2.9</t>
  </si>
  <si>
    <t xml:space="preserve">  B.A dosé à 350 kg/m3 chainage haut</t>
  </si>
  <si>
    <t>2.10</t>
  </si>
  <si>
    <t>Béton armé pour élément décoratifs béton armé pour dalle pleine  dosé à 350 kg /m3</t>
  </si>
  <si>
    <t>2.11</t>
  </si>
  <si>
    <t>B.A dosé à 350kg/m3 pour pérrons d'accés</t>
  </si>
  <si>
    <t>2.12</t>
  </si>
  <si>
    <t>B.A dosé à 350kg/m3 pour pérrons bac à fleur</t>
  </si>
  <si>
    <t>FAUX PLAFOND-ETANCHEITE</t>
  </si>
  <si>
    <t>FAUX PLAFOND</t>
  </si>
  <si>
    <t>Faux plafond en contre plaquet</t>
  </si>
  <si>
    <t>CHARPENTE-COUVERTURE</t>
  </si>
  <si>
    <t>F et P traverses en IPN 80</t>
  </si>
  <si>
    <t>tube care de 50</t>
  </si>
  <si>
    <t>F et P feutres bitumeux entre couverture et IPN</t>
  </si>
  <si>
    <t xml:space="preserve">F et P couverture en tôle bac alu zinc 63/100 ème </t>
  </si>
  <si>
    <t>1.5</t>
  </si>
  <si>
    <t>F et P grille de ventilation des combles 20 x 20 cm</t>
  </si>
  <si>
    <t>V</t>
  </si>
  <si>
    <t xml:space="preserve">REVÊTEMENTS SCELLES </t>
  </si>
  <si>
    <t>SGCO Revètement  sol grès cérame ordinaire</t>
  </si>
  <si>
    <t xml:space="preserve">Plinthe en Revètement  sol grès cérame </t>
  </si>
  <si>
    <t>CCUI Chape avec couche d'usire incorporée</t>
  </si>
  <si>
    <t>TOTAL  1</t>
  </si>
  <si>
    <t>TOTAL V</t>
  </si>
  <si>
    <t>VI</t>
  </si>
  <si>
    <t>FMP2 Fenetre metallique persienne de 120x120</t>
  </si>
  <si>
    <t>GF5 Fenetre Grille en fer de 120x120</t>
  </si>
  <si>
    <t>GF8 Fenetre Grille en fer de 250x120</t>
  </si>
  <si>
    <t>PMP2 Porte metallique pleine double battantes de (120x220)</t>
  </si>
  <si>
    <t>PMP2 Porte metallique pleine  de (100x220)</t>
  </si>
  <si>
    <t>MENUISERIE BOIS</t>
  </si>
  <si>
    <t>2.0</t>
  </si>
  <si>
    <t>Porte isoplane</t>
  </si>
  <si>
    <t>PB1  Porte en bois stratifié de (90x220)</t>
  </si>
  <si>
    <t>TOTAL VI</t>
  </si>
  <si>
    <t>VII</t>
  </si>
  <si>
    <t xml:space="preserve">ELECTRICITE - CLIMATISATION - VENTILATION et SECURITE </t>
  </si>
  <si>
    <t>ELECTRICITE - COURANT FORT</t>
  </si>
  <si>
    <t>Reseau Général</t>
  </si>
  <si>
    <t>1.1.1</t>
  </si>
  <si>
    <t xml:space="preserve">Gaines, fileries, boitiers de derivation et toutes autres sujétions pour réalisation du réseau électique (courant fort) intérieurs </t>
  </si>
  <si>
    <t>Ens</t>
  </si>
  <si>
    <t>1.1.2</t>
  </si>
  <si>
    <t>Tablaeu générale base tension TGBT</t>
  </si>
  <si>
    <t>1.1.3</t>
  </si>
  <si>
    <t>Mise à la terre des masses par pose d'une câblette en fond de fouilles conformement au descriptif et toutes sujetions</t>
  </si>
  <si>
    <t>Appareils et Appareillages</t>
  </si>
  <si>
    <t>1.2.1</t>
  </si>
  <si>
    <t>REGLETTE LED 1m20 ETANCHE</t>
  </si>
  <si>
    <t>1.2.2</t>
  </si>
  <si>
    <t>Reglette complète de 120</t>
  </si>
  <si>
    <t>1.2.3</t>
  </si>
  <si>
    <t>Interrupteur  simple allumage 10A</t>
  </si>
  <si>
    <t>1.2.4</t>
  </si>
  <si>
    <t xml:space="preserve">Interrupteur double allumage  </t>
  </si>
  <si>
    <t>1.2.6</t>
  </si>
  <si>
    <t>Bloc autonome eclairage</t>
  </si>
  <si>
    <t>1.2.7</t>
  </si>
  <si>
    <t>Socle de prise de courant 220 16A 2P+Tsimple</t>
  </si>
  <si>
    <t>1.2.8</t>
  </si>
  <si>
    <t>Socle de prise de courant 220 16A 2P+Tsimple étanche</t>
  </si>
  <si>
    <t>1.2.9</t>
  </si>
  <si>
    <t>Socle de prise de télé 220 16A 2P+Tsimple</t>
  </si>
  <si>
    <t>CLIMATISATION-VENTILATION</t>
  </si>
  <si>
    <t xml:space="preserve">VENTILATION </t>
  </si>
  <si>
    <t>2.1.1</t>
  </si>
  <si>
    <t>Braseur +rehostat</t>
  </si>
  <si>
    <t>TOTAL VII</t>
  </si>
  <si>
    <t>TOTAL  SALLE TRANSFORMATION</t>
  </si>
  <si>
    <t>TOTAL GENERAL SALLE DE TRANSFORMATION</t>
  </si>
  <si>
    <t>PROJET DE CONSTRUCTION D'UN MAGASIN DE STOCKAGE DES PRODUITS</t>
  </si>
  <si>
    <t>DEVIS QUANTITATIF ET ESTIMATIF MAGASIN DE STOCKAGE</t>
  </si>
  <si>
    <t>B.A pour chaînages appui fénêtre dosé à 350kg/m3</t>
  </si>
  <si>
    <t>B.A pour accrotère et scellement de tôle</t>
  </si>
  <si>
    <t>B.A pour accrotère scellement de charpente sous la tôle</t>
  </si>
  <si>
    <t>2.13</t>
  </si>
  <si>
    <t>2.14</t>
  </si>
  <si>
    <t>2.15</t>
  </si>
  <si>
    <t>2.16</t>
  </si>
  <si>
    <t>Corniére de protection du nez de marche et rampe</t>
  </si>
  <si>
    <t>Maçonnerie de  15x20x40 pleine pour rampe d'accès</t>
  </si>
  <si>
    <t>Pose du pax alu pour l'étanchèité</t>
  </si>
  <si>
    <t>1.6</t>
  </si>
  <si>
    <t>FMP2 Fenetre metallique persienne de 150x60</t>
  </si>
  <si>
    <t>GF9 Fenetre Grille en fer de 300x120</t>
  </si>
  <si>
    <t>GF10 Fenetre Grille en fer de 280x120</t>
  </si>
  <si>
    <t>TOTAL  MAGASIN DE STOCKAGE</t>
  </si>
  <si>
    <t>TOTAL GENERAL MAGASIN DE STOCKAGE DE PRODUITS</t>
  </si>
  <si>
    <t>1.2.5</t>
  </si>
  <si>
    <t>PROJET DE CONSTRUCTION D'UN HANGAR</t>
  </si>
  <si>
    <t>DEVIS QUANTITATIF ET ESTIMATIF DE HANGAR</t>
  </si>
  <si>
    <t>4.2</t>
  </si>
  <si>
    <t>TOTAL  HANGAR</t>
  </si>
  <si>
    <t>TOTAL GENERAL HANGAR</t>
  </si>
  <si>
    <t>PROJET DE CONSTRUCTION D'UN LOGEMENT GARDIEN</t>
  </si>
  <si>
    <t xml:space="preserve">DEVIS QUANTITATIF ET ESTIMATIF LOGEMENT GARDIEN </t>
  </si>
  <si>
    <t>B.A dosé à 350kg/m3 pour rampe</t>
  </si>
  <si>
    <t xml:space="preserve">  B.A dosé à 350 kg/m3 pour appui fenêtres</t>
  </si>
  <si>
    <t>F et P traverses en IPN 100</t>
  </si>
  <si>
    <t>PMP2 Porte pleine double battantes de (120x220)</t>
  </si>
  <si>
    <t>Hublot plafonnier étanché</t>
  </si>
  <si>
    <t>TOTAL  LOGEMENT GARDIEN</t>
  </si>
  <si>
    <t xml:space="preserve">TOTAL GENERAL LOGEMENT GARDIEN </t>
  </si>
  <si>
    <t>PROJET DE CONSTRUCTION D'UN BLOC LATRINE GARDIEN</t>
  </si>
  <si>
    <t>DEVIS QUANTITATIF ET ESTIMATIF BLOC LATRINE GARDIEN</t>
  </si>
  <si>
    <t xml:space="preserve">BLOC DE LATRINE </t>
  </si>
  <si>
    <t xml:space="preserve">TOTAL I GENERAL  TRAVAUX PREPARATOIRES ET VRD  </t>
  </si>
  <si>
    <t xml:space="preserve">Fouille en pleine masse pour fosse </t>
  </si>
  <si>
    <t>Film polyane (plastic noir)</t>
  </si>
  <si>
    <t>2.</t>
  </si>
  <si>
    <t>Béton armé pour poutre fosse dosé a 350kg/m3</t>
  </si>
  <si>
    <t>Béton armé pour dalle pleine de fosse 15 cm dosé a 350kg/m3</t>
  </si>
  <si>
    <t>Béton armé pour dalle fond de fosse 10 cm dosé a 350kg/m3</t>
  </si>
  <si>
    <t>Béton armé pour Chainage scellement dosé a 350kg/m3</t>
  </si>
  <si>
    <t>Maçonneries en agglos pleins de 15x15x40  pour fosse</t>
  </si>
  <si>
    <t>3.2</t>
  </si>
  <si>
    <t>3.3</t>
  </si>
  <si>
    <t>3.4</t>
  </si>
  <si>
    <t>3.5</t>
  </si>
  <si>
    <t>3.6</t>
  </si>
  <si>
    <t>Maçonnerie en claustrat</t>
  </si>
  <si>
    <t>TOTAL 4</t>
  </si>
  <si>
    <t>5.1</t>
  </si>
  <si>
    <t>Enduit première couche en ciment et deuxième en tyrolienne à l'extérieur</t>
  </si>
  <si>
    <t>5.2</t>
  </si>
  <si>
    <t>Enduit étanche sur parois fond de fosse</t>
  </si>
  <si>
    <t>5.3</t>
  </si>
  <si>
    <t>5.4</t>
  </si>
  <si>
    <t>Chape avec couche d'usire incorporée CCUI</t>
  </si>
  <si>
    <t xml:space="preserve"> TOTAL 5</t>
  </si>
  <si>
    <t xml:space="preserve"> TOTAL II</t>
  </si>
  <si>
    <t>Tube care de 50</t>
  </si>
  <si>
    <t>Relevé d'étancheité en pax alu sur mur accrotère y compris toutes sujétions</t>
  </si>
  <si>
    <t xml:space="preserve">REVÊTEMENTS SCELLES - PEINTURE REVÊTEMENTS SCELLES </t>
  </si>
  <si>
    <t>TOTAL 7</t>
  </si>
  <si>
    <t>Porte métallique pleine de 80x200</t>
  </si>
  <si>
    <t xml:space="preserve">ELECTRICITE -  </t>
  </si>
  <si>
    <t>1.3.1</t>
  </si>
  <si>
    <t>1.3.2</t>
  </si>
  <si>
    <t>Reglette complète de 60</t>
  </si>
  <si>
    <t>1.3.3</t>
  </si>
  <si>
    <t xml:space="preserve">Interrupteur double allumage etanche </t>
  </si>
  <si>
    <t>VIII</t>
  </si>
  <si>
    <t>PLOMBERIE  SANITAIRE - ASSAINISSEMENT EAUX PLUIVIALES, EAUX VANNES, EAUX USEES</t>
  </si>
  <si>
    <t>PLOMBERIE SANITAIRE</t>
  </si>
  <si>
    <t>Fourniture et pose d'appareils sanitaires</t>
  </si>
  <si>
    <t xml:space="preserve">WC à la turque </t>
  </si>
  <si>
    <t>TOTAL VIII</t>
  </si>
  <si>
    <t>TOTAL  BLOC LATRINE GARDIEN</t>
  </si>
  <si>
    <t>TOTAL GENERAL BLOC LATRINE GARDIEN</t>
  </si>
  <si>
    <t>PROJET DE CONSTRUCTION D'UNE SALLE MULTIFONCTION (FORMATION)</t>
  </si>
  <si>
    <t>DEVIS QUANTITATIF ET ESTIMATIF SALLE MULTIFONCTION</t>
  </si>
  <si>
    <t>GF5 Fenetre en grille en fer de 120x120</t>
  </si>
  <si>
    <t>PG1 Porte en grille double battantes de (120x220)</t>
  </si>
  <si>
    <t xml:space="preserve">MENUISERIE ALUMINIUM </t>
  </si>
  <si>
    <t>Chassis Alu Vitré</t>
  </si>
  <si>
    <t>FAV5 Fenetre chassis aluminium vitré  de (120x220)</t>
  </si>
  <si>
    <t>PAV1 porte aluminium Vitré double battantes  de (120x220)</t>
  </si>
  <si>
    <t>TOTAL  SALLE MUTIFONCTION</t>
  </si>
  <si>
    <t>TOTAL GENERAL SALLE MULTIFONCTION</t>
  </si>
  <si>
    <t>PROJET DE CONSTRUCTION D'UN BLOC LATRINE A 2 COMPARTIMENTS</t>
  </si>
  <si>
    <t>DEVIS QUANTITATIF ET ESTIMATIF BLOC LATRINE A 2 COMPARTIMENTS</t>
  </si>
  <si>
    <t>3.7</t>
  </si>
  <si>
    <t>PMP1 Porte métallique pleine de 80x220</t>
  </si>
  <si>
    <t>GCM3 Garde corps metallique de 1150x90</t>
  </si>
  <si>
    <t>GCM4 Garde corps metallique de 1175x90</t>
  </si>
  <si>
    <t>1.3.4</t>
  </si>
  <si>
    <t>TOTAL  BLOC LATRINE A 2 COMPARTIMENTS</t>
  </si>
  <si>
    <t>TOTAL GENERAL BLOC LATRINE A 2 COMPARTIMENTS</t>
  </si>
  <si>
    <t>PROJET DE CONSTRUCTION D'UNE BANQUE D'INTRANTS</t>
  </si>
  <si>
    <t>DEVIS QUANTITATIF ET ESTIMATIF BANQUE D'INTRANTS</t>
  </si>
  <si>
    <t>FMP3 Fenetre metallique persienne de 150x60</t>
  </si>
  <si>
    <t>TOTAL   BANQUE D'INTRANTS</t>
  </si>
  <si>
    <t>TOTAL GENERAL BANQUE D'INTRANTS</t>
  </si>
  <si>
    <t xml:space="preserve">RECAPITULTIF GENERAL DES TRAVAUX </t>
  </si>
  <si>
    <t>DESIGNATIONS DES OUVRAGES/BATIMENTS</t>
  </si>
  <si>
    <t>Montant Unitaire</t>
  </si>
  <si>
    <t>Montant Total</t>
  </si>
  <si>
    <t>GENERALITE</t>
  </si>
  <si>
    <t>MUR DE CLOTURE</t>
  </si>
  <si>
    <t>SALLE DE TRANSFORMATION</t>
  </si>
  <si>
    <t>MAGASIN DE STOCKAGE DES PRODUITS</t>
  </si>
  <si>
    <t>HANGAR</t>
  </si>
  <si>
    <t>LOGEMENT GARDIEN</t>
  </si>
  <si>
    <t>1.7</t>
  </si>
  <si>
    <t>LATRINE GARDIEN</t>
  </si>
  <si>
    <t>1.8</t>
  </si>
  <si>
    <t>1.9</t>
  </si>
  <si>
    <t>1.10</t>
  </si>
  <si>
    <t>1.11</t>
  </si>
  <si>
    <t>LATRINES A DEUX (2) COMPARTIMENTS</t>
  </si>
  <si>
    <t xml:space="preserve">BANQUE D'INTRANTS </t>
  </si>
  <si>
    <t>MONTANT TOTAL TRAVAUX EN HORS TAXES</t>
  </si>
  <si>
    <t xml:space="preserve">TOTAL GENERAL </t>
  </si>
  <si>
    <t xml:space="preserve">  Fouilles  en rigoles  ( f de fouilles: 1,00 x 0,6 x 0,6)</t>
  </si>
  <si>
    <t xml:space="preserve">DEVIS QUANTITATIF ET ESTIMATIF </t>
  </si>
  <si>
    <t>MUR DE CLÔTURE</t>
  </si>
  <si>
    <t>REF.</t>
  </si>
  <si>
    <t xml:space="preserve">  DESIGNATIONS DES OUVRAGES</t>
  </si>
  <si>
    <t>U</t>
  </si>
  <si>
    <t>QTE</t>
  </si>
  <si>
    <t>PRIX UNIT</t>
  </si>
  <si>
    <t>PRIX TOTAL</t>
  </si>
  <si>
    <t xml:space="preserve">  Terrassements</t>
  </si>
  <si>
    <t xml:space="preserve">  Implantation du mur</t>
  </si>
  <si>
    <t xml:space="preserve">  Remblai des fouilles</t>
  </si>
  <si>
    <t>Sous - total</t>
  </si>
  <si>
    <t xml:space="preserve">  Fondations - Soubassements</t>
  </si>
  <si>
    <t xml:space="preserve">  Béton de propreté dosé à 150 kg/m3 (ép : 5cm )</t>
  </si>
  <si>
    <t xml:space="preserve">  Béton Armé pour semelle dosées à 350kg/m3 ( ép : 20 cm;l.=50cm )</t>
  </si>
  <si>
    <t xml:space="preserve">  Agglos plein de 20 x20 x40</t>
  </si>
  <si>
    <t xml:space="preserve">  Béton armé ( B.A.)</t>
  </si>
  <si>
    <t xml:space="preserve">  B.A. dosé à 350 kg/m3 pour poteaux (0,2X0,2)</t>
  </si>
  <si>
    <t xml:space="preserve">  B.A. dosé à 350 kg/m3 pour poteaux d'entrée(0,3X0,2)</t>
  </si>
  <si>
    <t xml:space="preserve">  B.A. dosé à 350 kg/m3 pour longrine (chainage bas)</t>
  </si>
  <si>
    <t xml:space="preserve">  B.A. dosé à 350 kg/m3 pour couronnement sur mur</t>
  </si>
  <si>
    <t xml:space="preserve">  Maçonnerie</t>
  </si>
  <si>
    <t xml:space="preserve">  Agglos creux de 15 x20 x40</t>
  </si>
  <si>
    <t xml:space="preserve">  Enduit - Revêtement</t>
  </si>
  <si>
    <t xml:space="preserve">  Enduit  tyrolien sur murs interieurs et extérieurs </t>
  </si>
  <si>
    <t xml:space="preserve">  Enduit ciment sur murs intérieurs et exterieurs</t>
  </si>
  <si>
    <t xml:space="preserve">  Menuiseries métalliques</t>
  </si>
  <si>
    <t xml:space="preserve">  Fourn.. et pose de portes métalliques de </t>
  </si>
  <si>
    <t>6.1</t>
  </si>
  <si>
    <t>6.2</t>
  </si>
  <si>
    <t>dim: 1,20x2,10 en persiennée</t>
  </si>
  <si>
    <t>6.3</t>
  </si>
  <si>
    <t xml:space="preserve"> PEINTURE</t>
  </si>
  <si>
    <t>7.1</t>
  </si>
  <si>
    <t xml:space="preserve">  Peinture sur menuiseries metalliques</t>
  </si>
  <si>
    <t>TOTAL MUR DE CLOTURE</t>
  </si>
  <si>
    <t>dim: 210x400 en persiennée</t>
  </si>
  <si>
    <t>Brasseur +rehostat</t>
  </si>
  <si>
    <t>DEVIS QUANTITATIF ET ESTIMATIF BOUTIQUES</t>
  </si>
  <si>
    <t xml:space="preserve">Fermette </t>
  </si>
  <si>
    <t>PMP3 Porte metallique pleine  de (100x220)</t>
  </si>
  <si>
    <t>TOTAL  BOUTIQUES</t>
  </si>
  <si>
    <t>TOTAL GENERAL BOUTIQUES</t>
  </si>
  <si>
    <t>LE PRESENT DEVIS EST ARRETE A LA SOMME DE ….......................................... (…........) FCFA TTC.</t>
  </si>
  <si>
    <t>PROJET DE CONSTRUCTION D'UNE INFRASTRUCTURES COMMERCIALES (5 BOUTIQUES)</t>
  </si>
  <si>
    <t>INFRASTRUCTURES COMMERCIALES (5 Boutiques)</t>
  </si>
  <si>
    <t>2.17</t>
  </si>
  <si>
    <t>B.A Pour rampe d'accès et terasse</t>
  </si>
  <si>
    <t>GF10 Fenetre Grille en fer de 200x120</t>
  </si>
  <si>
    <t>Porte Grille en fer double battant (300x220)</t>
  </si>
  <si>
    <t>TOTAL GENERAL Hangar de Transformation</t>
  </si>
  <si>
    <t>PROJET DE CONSTRUCTION DES HANGARS DE TRANSFORMATION</t>
  </si>
  <si>
    <t>DEVIS QUANTITATIF ET ESTIMATIF DES HANGARS DE TRANSFORMATION</t>
  </si>
  <si>
    <t>GCM3 Garde corps metallique de (700x90)</t>
  </si>
  <si>
    <t>TOTAL GENERAL GUERITE</t>
  </si>
  <si>
    <t>TOTAL   GUERITE</t>
  </si>
  <si>
    <t>DEVIS QUANTITATIF ET ESTIMATIF GUERITE</t>
  </si>
  <si>
    <t>PROJET DE CONSTRUCTION D'UNE GUERITE</t>
  </si>
  <si>
    <t>HANGAR DE TRANSFORMATION</t>
  </si>
  <si>
    <t>BUREAU ET SALLES MULTIFONCTION</t>
  </si>
  <si>
    <t>1.12</t>
  </si>
  <si>
    <t>GUERITE</t>
  </si>
  <si>
    <t>1.13</t>
  </si>
  <si>
    <t>HYDRAULIQUE</t>
  </si>
  <si>
    <t>Branchement en eau de la Latrine ( Robinet, tuyauterie, branchement)</t>
  </si>
  <si>
    <t>F/P WC à L'anglaise</t>
  </si>
  <si>
    <t>F/P Lavabo</t>
  </si>
  <si>
    <t>F/P Colonne de Douche</t>
  </si>
  <si>
    <t>Branchement en eau ( tuyauterie, branchement)</t>
  </si>
  <si>
    <t>1.1.4</t>
  </si>
  <si>
    <t>PLOMBERIE/ASSAINISSEMENT</t>
  </si>
  <si>
    <t>Fourniture et pose de siphon de sol grand model</t>
  </si>
  <si>
    <t>1.1.5</t>
  </si>
  <si>
    <t>Réalisation de puits perdu conforme aux normes et dimensionné prof 4 m diam 2,5 m</t>
  </si>
  <si>
    <t>1.1.6</t>
  </si>
  <si>
    <t>1.1.7</t>
  </si>
  <si>
    <t>Réalisation de fosse septique à trois compartiments conforme aux normes et dimensionnée pour 25 usagers</t>
  </si>
  <si>
    <t>IX</t>
  </si>
  <si>
    <t>INSTALLATION SOLAIRE DU SITE</t>
  </si>
  <si>
    <t>securité</t>
  </si>
  <si>
    <t>F/P de parafoudre (40kV-10kA ou superieur)</t>
  </si>
  <si>
    <t>F/P d'un disjoncteur triphasé (63 A)</t>
  </si>
  <si>
    <t>F/P d'un inverseur automatique</t>
  </si>
  <si>
    <t>filiairie</t>
  </si>
  <si>
    <t>F/P fil de section 2x50 mm2 ( panneaux-ondilaire)</t>
  </si>
  <si>
    <t>F/P fil de section 2x35 mm2 ( panneaux-ondilaire)</t>
  </si>
  <si>
    <t>F/P cable de section 4mm2 (entre l'ondileur et le TGBT)</t>
  </si>
  <si>
    <t>TOTAL IX</t>
  </si>
  <si>
    <t>Tableau divisionnaire</t>
  </si>
  <si>
    <t>N° Prix</t>
  </si>
  <si>
    <t>Désignation</t>
  </si>
  <si>
    <t xml:space="preserve">Prix Unitaire </t>
  </si>
  <si>
    <t xml:space="preserve">Montant en HT FCFA  </t>
  </si>
  <si>
    <t>Mobilisation-déplacement-montage- démontage-repli</t>
  </si>
  <si>
    <t xml:space="preserve">Mobilisation et démobilisation, nettoyage y compris installation sur le premier site de forage </t>
  </si>
  <si>
    <t>Forf.</t>
  </si>
  <si>
    <t>Foration</t>
  </si>
  <si>
    <t>Diagraphie</t>
  </si>
  <si>
    <t>Equipement</t>
  </si>
  <si>
    <t>Fourniture et mise en place d’un massif de gravier siliceux, et  calibré</t>
  </si>
  <si>
    <t>Mise en place d’un Packer de pellets expansibles isolement par remblayage et cimentation en tête</t>
  </si>
  <si>
    <t>Remblai de l’espace annulaire par déblais de forage</t>
  </si>
  <si>
    <t>Cimentation de tête sur 5 ml</t>
  </si>
  <si>
    <t>Développement et essais de pompage</t>
  </si>
  <si>
    <t>Développement à l'air lift</t>
  </si>
  <si>
    <t>H</t>
  </si>
  <si>
    <t>Pompage d'essai type CIEH (4h de pompage et 2h de montée)</t>
  </si>
  <si>
    <t>Pompage d'essai type longue durée  (24h de pompage et 6h de montée)</t>
  </si>
  <si>
    <t>Analyses physico-chimiques et microbiologique</t>
  </si>
  <si>
    <t>Fourniture et installation d'un capot cadenassé</t>
  </si>
  <si>
    <t xml:space="preserve">Total Général hors Taxe </t>
  </si>
  <si>
    <t>Fourniture et pose de pompe immergée et accessoires</t>
  </si>
  <si>
    <t xml:space="preserve">Fourniture et pose générateur solaire </t>
  </si>
  <si>
    <t xml:space="preserve">Onduleur compatible avec le champ solaire </t>
  </si>
  <si>
    <t xml:space="preserve">SERIE 4 : RESERVOIR </t>
  </si>
  <si>
    <t>Construction et équipement réservoir</t>
  </si>
  <si>
    <t>Fourniture et pose de tubes en PVC 120/140 mm, pleins, vissés</t>
  </si>
  <si>
    <t xml:space="preserve">Fourniture et pose de crépines en PVC 120/140 mm, vissées  </t>
  </si>
  <si>
    <t>ÉQUIPEMENTS ELECTROMECANIQUES, ALIMENTATION ELECTRIQUE</t>
  </si>
  <si>
    <t>Total 1</t>
  </si>
  <si>
    <t>Réf.</t>
  </si>
  <si>
    <t>Uté</t>
  </si>
  <si>
    <t>Qté</t>
  </si>
  <si>
    <t xml:space="preserve">PRIX </t>
  </si>
  <si>
    <t xml:space="preserve"> Unitaire</t>
  </si>
  <si>
    <t xml:space="preserve"> Total</t>
  </si>
  <si>
    <t>0.1</t>
  </si>
  <si>
    <t>0.2</t>
  </si>
  <si>
    <t>0.3</t>
  </si>
  <si>
    <t>0.4</t>
  </si>
  <si>
    <t>Eléctricité</t>
  </si>
  <si>
    <r>
      <t xml:space="preserve">Eclairage extérieur : </t>
    </r>
    <r>
      <rPr>
        <sz val="11"/>
        <color theme="1"/>
        <rFont val="Arial Narrow"/>
        <family val="2"/>
      </rPr>
      <t>Installation solaire</t>
    </r>
  </si>
  <si>
    <t xml:space="preserve">F et P d'in kit  de lampadaire solaire autonome de 6,00 m de haut pour éclairage public </t>
  </si>
  <si>
    <t>F et P de panneaux  d'identification fixée avec inscription des renseignements du projet et  le financement</t>
  </si>
  <si>
    <r>
      <t>Fourniture et installation du réservoir en inox de 5 m</t>
    </r>
    <r>
      <rPr>
        <vertAlign val="superscript"/>
        <sz val="11"/>
        <color theme="1"/>
        <rFont val="Candara"/>
        <family val="2"/>
      </rPr>
      <t>3</t>
    </r>
    <r>
      <rPr>
        <sz val="11"/>
        <color theme="1"/>
        <rFont val="Candara"/>
        <family val="2"/>
      </rPr>
      <t xml:space="preserve"> et 5 m de haut avec système de refoulement, de distribution et de vidange, indicateur de niveau d'eau dans le château y compris toutes sujétions (compteur départ réseau, vannes, by- pass ,…), études géotechniques et dimensionnement de la fondation y compris toutes sujétions.</t>
    </r>
  </si>
  <si>
    <t>Total 2</t>
  </si>
  <si>
    <t>TOTAL GENERALITE</t>
  </si>
  <si>
    <t>Clôture grillagée tête de forage et champ photovoltaïque de 25 m x 25 m</t>
  </si>
  <si>
    <t>Etude Geophysique</t>
  </si>
  <si>
    <t xml:space="preserve">  Fourn.. et pose de tubes ronds de 50 mm pour traverse </t>
  </si>
  <si>
    <t xml:space="preserve">Serie 5 Reseau </t>
  </si>
  <si>
    <t>Fourniture et installation de Conduite de refoulement en PVC DN 63</t>
  </si>
  <si>
    <t>Fourniture et pose de conduite de distribution y compris  raccord (coude , té etc ) DN 63</t>
  </si>
  <si>
    <t>Total 4</t>
  </si>
  <si>
    <t>Realisation de regard de vanne de sectionnement</t>
  </si>
  <si>
    <t xml:space="preserve">F/P d'un disjoncteur </t>
  </si>
  <si>
    <t xml:space="preserve">F/P de parafoudre </t>
  </si>
  <si>
    <t>F/P fil de section 2x16 mm2 ( panneaux-ondilaire)</t>
  </si>
  <si>
    <t>F/P fil de section 2x10 mm2 ( panneaux-ondilaire)</t>
  </si>
  <si>
    <t>Autre(goulotte, attaches,cheville…); Transport</t>
  </si>
  <si>
    <t>F/P cable de section 4mm2 (entre l'ondileur et les TGBTs)</t>
  </si>
  <si>
    <t>Fourniture et installation d’une pompe immergée solaire  ou equivalent avec un débit de 5m3/h à une HMT de 100 m y compris tous les accessoires, colonne d’exhaure, équipement complet de la tête du forage (manomètre, ventouse, clapet anti-retour, compteur, robinet de puisage, etc.) et toutes sujétions.</t>
  </si>
  <si>
    <t>Fourniture et installation de modules solaires  y compris toutes sujétions (supports, câblages, etc.)</t>
  </si>
  <si>
    <t>Wc</t>
  </si>
  <si>
    <t>RECAPITULTIF GENERAL DES TRAVAUX DU SITE POUR LE  PROJET DE CONSTRUCTION D'UN  COMPLEXE MULTIFONCTION DE  L'UNION LAKALKANEY MARGASSINAY</t>
  </si>
  <si>
    <t>PROJET DE CONSTRUCTION D'UN MUR DE CLOTURE SITE DE L'UNION DE LAKALKANEY MARGASSINAY</t>
  </si>
  <si>
    <t>Devis estimatif du forage de SIMIRI  (Profondeur 110 mètres)</t>
  </si>
  <si>
    <t>Rédaction du PGES chantier et mise en œuvre mesures environnementales (Voir cahier de charges environnementales CSC)</t>
  </si>
  <si>
    <t>F/P d'un champ solaire (panneaux de 500w minimum, supports en acier galvanisé au toit)</t>
  </si>
  <si>
    <t>F/P d'un ondileur hybride de 5kVA</t>
  </si>
  <si>
    <t xml:space="preserve">F/P de batterie lithuim </t>
  </si>
  <si>
    <t xml:space="preserve">F/P d'un ondileur hybride de 1kVA </t>
  </si>
  <si>
    <t>F/P de batterie gel (2 Kva 48v )</t>
  </si>
  <si>
    <t>F/P d'un champ solaire (panneaux de 500 Wc minimum, supports en acier galvanisé au toit)</t>
  </si>
  <si>
    <t>F/P d'un ondileur hybride de 8kVA</t>
  </si>
  <si>
    <t>F/P de batterie lithuim (5 Kva 48v )</t>
  </si>
  <si>
    <t xml:space="preserve">Foration en 17'' et pose de tube guide en acier </t>
  </si>
  <si>
    <t>Foration en 12''</t>
  </si>
  <si>
    <r>
      <t>Installation et mobilisation du chantier:</t>
    </r>
    <r>
      <rPr>
        <sz val="11"/>
        <color theme="1"/>
        <rFont val="Arial Narrow"/>
        <family val="2"/>
      </rPr>
      <t>Installation et repli de chantier (Amené du matériel,confection des bureaux et équipements,magasins de stockage et nettoyage de l'emprise au sol)Sondages  et études techniques :Le sondage sur l' emprise des bâtiment et  les études techniques complètes(dossier d'execution), approuvées pour l'exécution des ouvrages y compris toutes suggestions.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</si>
</sst>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-* #,##0_-;\-* #,##0_-;_-* &quot;-&quot;_-;_-@_-"/>
    <numFmt numFmtId="164" formatCode="_-* #,##0\ _€_-;\-* #,##0\ _€_-;_-* &quot;-&quot;\ _€_-;_-@_-"/>
    <numFmt numFmtId="165" formatCode="_-* #,##0.00\ _€_-;\-* #,##0.00\ _€_-;_-* &quot;-&quot;??\ _€_-;_-@_-"/>
    <numFmt numFmtId="166" formatCode="#,##0.000"/>
    <numFmt numFmtId="167" formatCode="#,##0;[Red]#,##0"/>
    <numFmt numFmtId="168" formatCode="0.000"/>
    <numFmt numFmtId="169" formatCode="_-* #,##0.000\ _€_-;\-* #,##0.000\ _€_-;_-* &quot;-&quot;??\ _€_-;_-@_-"/>
    <numFmt numFmtId="170" formatCode="_-* #,##0\ _€_-;\-* #,##0\ _€_-;_-* &quot;-&quot;??\ _€_-;_-@"/>
    <numFmt numFmtId="171" formatCode="#,##0\ _€"/>
  </numFmts>
  <fonts count="3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1"/>
      <name val="Candara"/>
      <family val="2"/>
    </font>
    <font>
      <b/>
      <u/>
      <sz val="12"/>
      <color theme="1"/>
      <name val="Candara"/>
      <family val="2"/>
    </font>
    <font>
      <sz val="11"/>
      <name val="Calibri"/>
      <family val="2"/>
    </font>
    <font>
      <sz val="10"/>
      <name val="Berlin Sans FB"/>
      <family val="2"/>
    </font>
    <font>
      <sz val="12"/>
      <name val="Arial"/>
      <family val="2"/>
    </font>
    <font>
      <b/>
      <sz val="12"/>
      <name val="Candara"/>
      <family val="2"/>
    </font>
    <font>
      <sz val="12"/>
      <name val="Candara"/>
      <family val="2"/>
    </font>
    <font>
      <sz val="11"/>
      <color theme="1"/>
      <name val="Candara"/>
      <family val="2"/>
    </font>
    <font>
      <sz val="12"/>
      <color rgb="FFFF0000"/>
      <name val="Candara"/>
      <family val="2"/>
    </font>
    <font>
      <vertAlign val="superscript"/>
      <sz val="12"/>
      <name val="Candara"/>
      <family val="2"/>
    </font>
    <font>
      <b/>
      <sz val="12"/>
      <color rgb="FFFF0000"/>
      <name val="Candara"/>
      <family val="2"/>
    </font>
    <font>
      <b/>
      <sz val="10"/>
      <name val="Arial Narrow"/>
      <family val="2"/>
    </font>
    <font>
      <b/>
      <sz val="10"/>
      <name val="Berlin Sans FB"/>
      <family val="2"/>
    </font>
    <font>
      <b/>
      <sz val="11"/>
      <name val="Candara"/>
      <family val="2"/>
    </font>
    <font>
      <sz val="10"/>
      <name val="Arial Narrow"/>
      <family val="2"/>
    </font>
    <font>
      <sz val="10"/>
      <color theme="1"/>
      <name val="Arial Narrow"/>
      <family val="2"/>
    </font>
    <font>
      <sz val="9"/>
      <name val="Arial Narrow"/>
      <family val="2"/>
    </font>
    <font>
      <sz val="11"/>
      <color theme="1"/>
      <name val="Arial Narrow"/>
      <family val="2"/>
    </font>
    <font>
      <sz val="10"/>
      <name val="Candara"/>
      <family val="2"/>
    </font>
    <font>
      <sz val="11"/>
      <name val="Candara"/>
      <family val="2"/>
    </font>
    <font>
      <sz val="11"/>
      <color rgb="FFFF0000"/>
      <name val="Candara"/>
      <family val="2"/>
    </font>
    <font>
      <b/>
      <sz val="12"/>
      <name val="Berlin Sans FB"/>
      <family val="2"/>
    </font>
    <font>
      <u/>
      <sz val="10"/>
      <name val="Berlin Sans FB"/>
      <family val="2"/>
    </font>
    <font>
      <b/>
      <sz val="22"/>
      <color theme="1"/>
      <name val="Candara"/>
      <family val="2"/>
    </font>
    <font>
      <sz val="12"/>
      <color theme="1"/>
      <name val="Candara"/>
      <family val="2"/>
    </font>
    <font>
      <sz val="8"/>
      <name val="Calibri"/>
      <family val="2"/>
      <scheme val="minor"/>
    </font>
    <font>
      <b/>
      <u/>
      <sz val="12"/>
      <name val="Candara"/>
      <family val="2"/>
    </font>
    <font>
      <u/>
      <sz val="12"/>
      <name val="Candara"/>
      <family val="2"/>
    </font>
    <font>
      <b/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1"/>
      <color theme="1"/>
      <name val="Arial Narrow"/>
      <family val="2"/>
    </font>
    <font>
      <vertAlign val="superscript"/>
      <sz val="11"/>
      <color theme="1"/>
      <name val="Candara"/>
      <family val="2"/>
    </font>
  </fonts>
  <fills count="12">
    <fill>
      <patternFill patternType="none"/>
    </fill>
    <fill>
      <patternFill patternType="gray125"/>
    </fill>
    <fill>
      <patternFill patternType="solid">
        <fgColor rgb="FF92D050"/>
        <bgColor rgb="FF92D050"/>
      </patternFill>
    </fill>
    <fill>
      <patternFill patternType="solid">
        <fgColor theme="0"/>
        <bgColor indexed="64"/>
      </patternFill>
    </fill>
    <fill>
      <patternFill patternType="solid">
        <fgColor rgb="FFC0C0C0"/>
        <bgColor rgb="FFC0C0C0"/>
      </patternFill>
    </fill>
    <fill>
      <patternFill patternType="solid">
        <fgColor rgb="FFBFBFBF"/>
        <bgColor rgb="FFBFBFBF"/>
      </patternFill>
    </fill>
    <fill>
      <patternFill patternType="solid">
        <fgColor rgb="FFFFC000"/>
        <bgColor rgb="FFFFC000"/>
      </patternFill>
    </fill>
    <fill>
      <patternFill patternType="solid">
        <fgColor rgb="FFD8D8D8"/>
        <bgColor rgb="FFD8D8D8"/>
      </patternFill>
    </fill>
    <fill>
      <patternFill patternType="solid">
        <fgColor rgb="FFFFFFFF"/>
        <bgColor rgb="FFFFFFFF"/>
      </patternFill>
    </fill>
    <fill>
      <patternFill patternType="lightGray">
        <fgColor indexed="9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</fills>
  <borders count="50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double">
        <color rgb="FF000000"/>
      </bottom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 style="thin">
        <color auto="1"/>
      </right>
      <top style="hair">
        <color indexed="64"/>
      </top>
      <bottom style="hair">
        <color indexed="64"/>
      </bottom>
      <diagonal/>
    </border>
    <border>
      <left style="double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double">
        <color indexed="64"/>
      </left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double">
        <color rgb="FF000000"/>
      </top>
      <bottom/>
      <diagonal/>
    </border>
    <border>
      <left style="thin">
        <color rgb="FF000000"/>
      </left>
      <right style="thin">
        <color rgb="FF000000"/>
      </right>
      <top style="double">
        <color rgb="FF000000"/>
      </top>
      <bottom/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double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/>
      <diagonal/>
    </border>
    <border>
      <left style="double">
        <color indexed="64"/>
      </left>
      <right style="medium">
        <color indexed="64"/>
      </right>
      <top/>
      <bottom style="double">
        <color rgb="FF000000"/>
      </bottom>
      <diagonal/>
    </border>
    <border>
      <left/>
      <right style="double">
        <color rgb="FF000000"/>
      </right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rgb="FF000000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7" fillId="0" borderId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41" fontId="1" fillId="0" borderId="0" applyFont="0" applyFill="0" applyBorder="0" applyAlignment="0" applyProtection="0"/>
  </cellStyleXfs>
  <cellXfs count="291">
    <xf numFmtId="0" fontId="0" fillId="0" borderId="0" xfId="0"/>
    <xf numFmtId="0" fontId="2" fillId="0" borderId="0" xfId="1"/>
    <xf numFmtId="0" fontId="6" fillId="0" borderId="0" xfId="1" applyFont="1"/>
    <xf numFmtId="0" fontId="9" fillId="0" borderId="0" xfId="1" applyFont="1"/>
    <xf numFmtId="0" fontId="9" fillId="0" borderId="2" xfId="1" applyFont="1" applyBorder="1" applyAlignment="1">
      <alignment vertical="center" wrapText="1"/>
    </xf>
    <xf numFmtId="2" fontId="9" fillId="0" borderId="4" xfId="0" applyNumberFormat="1" applyFont="1" applyBorder="1" applyAlignment="1">
      <alignment horizontal="center"/>
    </xf>
    <xf numFmtId="0" fontId="3" fillId="2" borderId="5" xfId="1" applyFont="1" applyFill="1" applyBorder="1" applyAlignment="1">
      <alignment horizontal="center" wrapText="1"/>
    </xf>
    <xf numFmtId="0" fontId="3" fillId="2" borderId="6" xfId="1" applyFont="1" applyFill="1" applyBorder="1" applyAlignment="1">
      <alignment vertical="center" wrapText="1"/>
    </xf>
    <xf numFmtId="0" fontId="3" fillId="2" borderId="6" xfId="1" applyFont="1" applyFill="1" applyBorder="1" applyAlignment="1">
      <alignment horizontal="center" vertical="center" wrapText="1"/>
    </xf>
    <xf numFmtId="4" fontId="10" fillId="2" borderId="6" xfId="1" applyNumberFormat="1" applyFont="1" applyFill="1" applyBorder="1" applyAlignment="1">
      <alignment horizontal="right" vertical="center" wrapText="1"/>
    </xf>
    <xf numFmtId="3" fontId="10" fillId="2" borderId="6" xfId="1" applyNumberFormat="1" applyFont="1" applyFill="1" applyBorder="1"/>
    <xf numFmtId="3" fontId="3" fillId="2" borderId="7" xfId="1" applyNumberFormat="1" applyFont="1" applyFill="1" applyBorder="1" applyAlignment="1">
      <alignment horizontal="right" vertical="center" wrapText="1"/>
    </xf>
    <xf numFmtId="0" fontId="10" fillId="0" borderId="0" xfId="1" applyFont="1"/>
    <xf numFmtId="0" fontId="9" fillId="3" borderId="0" xfId="1" applyFont="1" applyFill="1" applyAlignment="1">
      <alignment vertical="center"/>
    </xf>
    <xf numFmtId="0" fontId="9" fillId="3" borderId="0" xfId="1" applyFont="1" applyFill="1"/>
    <xf numFmtId="0" fontId="9" fillId="0" borderId="2" xfId="1" applyFont="1" applyBorder="1" applyAlignment="1">
      <alignment horizontal="center" vertical="center"/>
    </xf>
    <xf numFmtId="3" fontId="9" fillId="0" borderId="2" xfId="1" applyNumberFormat="1" applyFont="1" applyBorder="1" applyAlignment="1">
      <alignment horizontal="center" vertical="center"/>
    </xf>
    <xf numFmtId="3" fontId="9" fillId="0" borderId="3" xfId="1" applyNumberFormat="1" applyFont="1" applyBorder="1" applyAlignment="1">
      <alignment horizontal="center" vertical="center"/>
    </xf>
    <xf numFmtId="2" fontId="9" fillId="0" borderId="4" xfId="0" applyNumberFormat="1" applyFont="1" applyBorder="1" applyAlignment="1">
      <alignment horizontal="center" vertical="center"/>
    </xf>
    <xf numFmtId="168" fontId="9" fillId="0" borderId="0" xfId="1" applyNumberFormat="1" applyFont="1"/>
    <xf numFmtId="0" fontId="8" fillId="3" borderId="2" xfId="1" applyFont="1" applyFill="1" applyBorder="1" applyAlignment="1">
      <alignment horizontal="left" vertical="center" wrapText="1"/>
    </xf>
    <xf numFmtId="4" fontId="9" fillId="0" borderId="0" xfId="1" applyNumberFormat="1" applyFont="1"/>
    <xf numFmtId="0" fontId="9" fillId="3" borderId="1" xfId="1" applyFont="1" applyFill="1" applyBorder="1" applyAlignment="1">
      <alignment horizontal="center" vertical="center"/>
    </xf>
    <xf numFmtId="0" fontId="9" fillId="3" borderId="2" xfId="1" applyFont="1" applyFill="1" applyBorder="1" applyAlignment="1">
      <alignment horizontal="center" vertical="center"/>
    </xf>
    <xf numFmtId="3" fontId="9" fillId="3" borderId="2" xfId="1" applyNumberFormat="1" applyFont="1" applyFill="1" applyBorder="1" applyAlignment="1">
      <alignment horizontal="center" vertical="center"/>
    </xf>
    <xf numFmtId="3" fontId="8" fillId="3" borderId="3" xfId="1" applyNumberFormat="1" applyFont="1" applyFill="1" applyBorder="1" applyAlignment="1">
      <alignment horizontal="center" vertical="center"/>
    </xf>
    <xf numFmtId="0" fontId="14" fillId="0" borderId="4" xfId="0" applyFont="1" applyBorder="1" applyAlignment="1">
      <alignment horizontal="left" vertical="center"/>
    </xf>
    <xf numFmtId="0" fontId="6" fillId="0" borderId="0" xfId="1" applyFont="1" applyAlignment="1">
      <alignment horizontal="center" vertical="center" wrapText="1"/>
    </xf>
    <xf numFmtId="0" fontId="15" fillId="0" borderId="0" xfId="1" applyFont="1" applyAlignment="1">
      <alignment vertical="center"/>
    </xf>
    <xf numFmtId="167" fontId="6" fillId="0" borderId="0" xfId="1" applyNumberFormat="1" applyFont="1" applyAlignment="1">
      <alignment horizontal="center" vertical="center" wrapText="1"/>
    </xf>
    <xf numFmtId="166" fontId="6" fillId="0" borderId="0" xfId="1" applyNumberFormat="1" applyFont="1" applyAlignment="1">
      <alignment horizontal="center" vertical="center" wrapText="1"/>
    </xf>
    <xf numFmtId="3" fontId="6" fillId="0" borderId="0" xfId="1" applyNumberFormat="1" applyFont="1" applyAlignment="1">
      <alignment horizontal="center" vertical="center" wrapText="1"/>
    </xf>
    <xf numFmtId="3" fontId="6" fillId="0" borderId="0" xfId="1" applyNumberFormat="1" applyFont="1" applyAlignment="1">
      <alignment horizontal="right" vertical="center" wrapText="1"/>
    </xf>
    <xf numFmtId="0" fontId="6" fillId="0" borderId="0" xfId="1" applyFont="1" applyAlignment="1">
      <alignment horizontal="center"/>
    </xf>
    <xf numFmtId="3" fontId="6" fillId="0" borderId="0" xfId="1" applyNumberFormat="1" applyFont="1" applyAlignment="1">
      <alignment vertical="center" wrapText="1"/>
    </xf>
    <xf numFmtId="3" fontId="6" fillId="0" borderId="13" xfId="1" applyNumberFormat="1" applyFont="1" applyBorder="1" applyAlignment="1">
      <alignment horizontal="center" vertical="center" wrapText="1"/>
    </xf>
    <xf numFmtId="2" fontId="17" fillId="0" borderId="4" xfId="0" applyNumberFormat="1" applyFont="1" applyBorder="1" applyAlignment="1">
      <alignment horizontal="center" vertical="center"/>
    </xf>
    <xf numFmtId="0" fontId="9" fillId="0" borderId="14" xfId="1" applyFont="1" applyBorder="1"/>
    <xf numFmtId="0" fontId="9" fillId="0" borderId="2" xfId="1" applyFont="1" applyBorder="1"/>
    <xf numFmtId="165" fontId="17" fillId="0" borderId="4" xfId="4" applyFont="1" applyBorder="1" applyAlignment="1">
      <alignment horizontal="center" vertical="center"/>
    </xf>
    <xf numFmtId="169" fontId="17" fillId="0" borderId="4" xfId="4" applyNumberFormat="1" applyFont="1" applyBorder="1" applyAlignment="1">
      <alignment horizontal="center" vertical="center"/>
    </xf>
    <xf numFmtId="165" fontId="18" fillId="0" borderId="4" xfId="4" applyFont="1" applyBorder="1" applyAlignment="1">
      <alignment horizontal="center" vertical="center"/>
    </xf>
    <xf numFmtId="0" fontId="1" fillId="0" borderId="0" xfId="0" applyFont="1"/>
    <xf numFmtId="2" fontId="19" fillId="0" borderId="4" xfId="0" applyNumberFormat="1" applyFont="1" applyBorder="1" applyAlignment="1">
      <alignment horizontal="center"/>
    </xf>
    <xf numFmtId="0" fontId="17" fillId="0" borderId="4" xfId="0" applyFont="1" applyBorder="1" applyAlignment="1">
      <alignment horizontal="center"/>
    </xf>
    <xf numFmtId="2" fontId="17" fillId="0" borderId="4" xfId="0" applyNumberFormat="1" applyFont="1" applyBorder="1" applyAlignment="1">
      <alignment horizontal="center"/>
    </xf>
    <xf numFmtId="164" fontId="17" fillId="0" borderId="4" xfId="6" applyFont="1" applyBorder="1" applyAlignment="1">
      <alignment horizontal="right" vertical="center"/>
    </xf>
    <xf numFmtId="3" fontId="17" fillId="0" borderId="4" xfId="0" applyNumberFormat="1" applyFont="1" applyBorder="1" applyAlignment="1">
      <alignment horizontal="center"/>
    </xf>
    <xf numFmtId="0" fontId="20" fillId="0" borderId="0" xfId="0" applyFont="1" applyAlignment="1">
      <alignment horizontal="center"/>
    </xf>
    <xf numFmtId="4" fontId="8" fillId="0" borderId="4" xfId="2" applyNumberFormat="1" applyFont="1" applyBorder="1" applyAlignment="1">
      <alignment horizontal="center" vertical="center" wrapText="1"/>
    </xf>
    <xf numFmtId="0" fontId="8" fillId="0" borderId="4" xfId="2" applyFont="1" applyBorder="1" applyAlignment="1">
      <alignment horizontal="center" vertical="center" wrapText="1"/>
    </xf>
    <xf numFmtId="166" fontId="8" fillId="0" borderId="4" xfId="2" applyNumberFormat="1" applyFont="1" applyBorder="1" applyAlignment="1">
      <alignment horizontal="center" vertical="center" wrapText="1"/>
    </xf>
    <xf numFmtId="3" fontId="8" fillId="0" borderId="4" xfId="1" applyNumberFormat="1" applyFont="1" applyBorder="1" applyAlignment="1">
      <alignment horizontal="center" vertical="center" wrapText="1"/>
    </xf>
    <xf numFmtId="49" fontId="8" fillId="0" borderId="4" xfId="1" applyNumberFormat="1" applyFont="1" applyBorder="1" applyAlignment="1">
      <alignment horizontal="center" vertical="center"/>
    </xf>
    <xf numFmtId="0" fontId="8" fillId="0" borderId="4" xfId="1" applyFont="1" applyBorder="1" applyAlignment="1">
      <alignment vertical="center" wrapText="1"/>
    </xf>
    <xf numFmtId="167" fontId="8" fillId="0" borderId="4" xfId="1" applyNumberFormat="1" applyFont="1" applyBorder="1" applyAlignment="1">
      <alignment horizontal="center" vertical="center"/>
    </xf>
    <xf numFmtId="4" fontId="8" fillId="0" borderId="4" xfId="1" applyNumberFormat="1" applyFont="1" applyBorder="1" applyAlignment="1">
      <alignment horizontal="center" vertical="center"/>
    </xf>
    <xf numFmtId="3" fontId="9" fillId="0" borderId="4" xfId="1" applyNumberFormat="1" applyFont="1" applyBorder="1" applyAlignment="1">
      <alignment horizontal="center" vertical="center" wrapText="1"/>
    </xf>
    <xf numFmtId="49" fontId="9" fillId="0" borderId="4" xfId="1" applyNumberFormat="1" applyFont="1" applyBorder="1" applyAlignment="1">
      <alignment horizontal="center" vertical="center"/>
    </xf>
    <xf numFmtId="0" fontId="9" fillId="0" borderId="4" xfId="1" applyFont="1" applyBorder="1" applyAlignment="1">
      <alignment vertical="center" wrapText="1"/>
    </xf>
    <xf numFmtId="167" fontId="9" fillId="0" borderId="4" xfId="1" applyNumberFormat="1" applyFont="1" applyBorder="1" applyAlignment="1">
      <alignment horizontal="center" vertical="center"/>
    </xf>
    <xf numFmtId="0" fontId="8" fillId="0" borderId="4" xfId="1" applyFont="1" applyBorder="1" applyAlignment="1">
      <alignment horizontal="center" vertical="center"/>
    </xf>
    <xf numFmtId="0" fontId="9" fillId="0" borderId="4" xfId="1" applyFont="1" applyBorder="1" applyAlignment="1">
      <alignment horizontal="center" vertical="center"/>
    </xf>
    <xf numFmtId="166" fontId="9" fillId="0" borderId="4" xfId="1" applyNumberFormat="1" applyFont="1" applyBorder="1" applyAlignment="1">
      <alignment horizontal="center" vertical="center"/>
    </xf>
    <xf numFmtId="3" fontId="9" fillId="0" borderId="4" xfId="1" applyNumberFormat="1" applyFont="1" applyBorder="1" applyAlignment="1">
      <alignment horizontal="center" vertical="center"/>
    </xf>
    <xf numFmtId="0" fontId="9" fillId="0" borderId="4" xfId="1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/>
    </xf>
    <xf numFmtId="0" fontId="8" fillId="0" borderId="4" xfId="1" applyFont="1" applyBorder="1" applyAlignment="1">
      <alignment horizontal="left" vertical="center" wrapText="1"/>
    </xf>
    <xf numFmtId="166" fontId="11" fillId="0" borderId="4" xfId="1" applyNumberFormat="1" applyFont="1" applyBorder="1" applyAlignment="1">
      <alignment horizontal="center" vertical="center"/>
    </xf>
    <xf numFmtId="1" fontId="9" fillId="0" borderId="4" xfId="1" applyNumberFormat="1" applyFont="1" applyBorder="1" applyAlignment="1">
      <alignment horizontal="center"/>
    </xf>
    <xf numFmtId="0" fontId="9" fillId="0" borderId="4" xfId="1" applyFont="1" applyBorder="1" applyAlignment="1">
      <alignment horizontal="left" vertical="center" wrapText="1"/>
    </xf>
    <xf numFmtId="1" fontId="9" fillId="0" borderId="4" xfId="6" applyNumberFormat="1" applyFont="1" applyBorder="1" applyAlignment="1">
      <alignment horizontal="center"/>
    </xf>
    <xf numFmtId="168" fontId="9" fillId="0" borderId="4" xfId="1" applyNumberFormat="1" applyFont="1" applyBorder="1" applyAlignment="1">
      <alignment horizontal="center"/>
    </xf>
    <xf numFmtId="164" fontId="9" fillId="0" borderId="4" xfId="6" applyFont="1" applyBorder="1" applyAlignment="1">
      <alignment horizontal="center"/>
    </xf>
    <xf numFmtId="3" fontId="9" fillId="0" borderId="4" xfId="3" applyNumberFormat="1" applyFont="1" applyFill="1" applyBorder="1" applyAlignment="1">
      <alignment horizontal="center" vertical="center"/>
    </xf>
    <xf numFmtId="0" fontId="3" fillId="4" borderId="4" xfId="1" applyFont="1" applyFill="1" applyBorder="1" applyAlignment="1">
      <alignment horizontal="center" vertical="center" wrapText="1"/>
    </xf>
    <xf numFmtId="0" fontId="3" fillId="4" borderId="4" xfId="1" applyFont="1" applyFill="1" applyBorder="1" applyAlignment="1">
      <alignment wrapText="1"/>
    </xf>
    <xf numFmtId="0" fontId="3" fillId="4" borderId="4" xfId="1" applyFont="1" applyFill="1" applyBorder="1" applyAlignment="1">
      <alignment horizontal="center" wrapText="1"/>
    </xf>
    <xf numFmtId="4" fontId="10" fillId="5" borderId="4" xfId="1" applyNumberFormat="1" applyFont="1" applyFill="1" applyBorder="1" applyAlignment="1">
      <alignment horizontal="right" vertical="center" wrapText="1"/>
    </xf>
    <xf numFmtId="3" fontId="10" fillId="5" borderId="4" xfId="1" applyNumberFormat="1" applyFont="1" applyFill="1" applyBorder="1"/>
    <xf numFmtId="3" fontId="3" fillId="5" borderId="4" xfId="1" applyNumberFormat="1" applyFont="1" applyFill="1" applyBorder="1" applyAlignment="1">
      <alignment horizontal="right" vertical="center" wrapText="1"/>
    </xf>
    <xf numFmtId="4" fontId="9" fillId="0" borderId="4" xfId="1" applyNumberFormat="1" applyFont="1" applyBorder="1" applyAlignment="1">
      <alignment horizontal="center" vertical="center"/>
    </xf>
    <xf numFmtId="0" fontId="8" fillId="0" borderId="4" xfId="1" applyFont="1" applyBorder="1" applyAlignment="1">
      <alignment horizontal="center" vertical="center" wrapText="1"/>
    </xf>
    <xf numFmtId="167" fontId="8" fillId="0" borderId="4" xfId="1" applyNumberFormat="1" applyFont="1" applyBorder="1" applyAlignment="1">
      <alignment horizontal="center" vertical="center" wrapText="1"/>
    </xf>
    <xf numFmtId="166" fontId="13" fillId="0" borderId="4" xfId="1" applyNumberFormat="1" applyFont="1" applyBorder="1" applyAlignment="1">
      <alignment horizontal="center" vertical="center" wrapText="1"/>
    </xf>
    <xf numFmtId="3" fontId="11" fillId="0" borderId="4" xfId="1" applyNumberFormat="1" applyFont="1" applyBorder="1" applyAlignment="1">
      <alignment horizontal="center" vertical="center"/>
    </xf>
    <xf numFmtId="166" fontId="11" fillId="0" borderId="4" xfId="1" applyNumberFormat="1" applyFont="1" applyBorder="1" applyAlignment="1">
      <alignment horizontal="center" vertical="center" wrapText="1"/>
    </xf>
    <xf numFmtId="4" fontId="23" fillId="5" borderId="4" xfId="1" applyNumberFormat="1" applyFont="1" applyFill="1" applyBorder="1" applyAlignment="1">
      <alignment horizontal="right" vertical="center" wrapText="1"/>
    </xf>
    <xf numFmtId="3" fontId="8" fillId="0" borderId="4" xfId="1" applyNumberFormat="1" applyFont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8" fillId="0" borderId="4" xfId="1" applyFont="1" applyBorder="1" applyAlignment="1">
      <alignment horizontal="left" wrapText="1"/>
    </xf>
    <xf numFmtId="0" fontId="9" fillId="0" borderId="4" xfId="1" applyFont="1" applyBorder="1" applyAlignment="1">
      <alignment horizontal="left" wrapText="1"/>
    </xf>
    <xf numFmtId="0" fontId="3" fillId="2" borderId="4" xfId="1" applyFont="1" applyFill="1" applyBorder="1" applyAlignment="1">
      <alignment horizontal="center" wrapText="1"/>
    </xf>
    <xf numFmtId="0" fontId="3" fillId="2" borderId="4" xfId="1" applyFont="1" applyFill="1" applyBorder="1" applyAlignment="1">
      <alignment vertical="center" wrapText="1"/>
    </xf>
    <xf numFmtId="0" fontId="3" fillId="2" borderId="4" xfId="1" applyFont="1" applyFill="1" applyBorder="1" applyAlignment="1">
      <alignment horizontal="center" vertical="center" wrapText="1"/>
    </xf>
    <xf numFmtId="4" fontId="10" fillId="2" borderId="4" xfId="1" applyNumberFormat="1" applyFont="1" applyFill="1" applyBorder="1" applyAlignment="1">
      <alignment horizontal="right" vertical="center" wrapText="1"/>
    </xf>
    <xf numFmtId="3" fontId="10" fillId="2" borderId="4" xfId="1" applyNumberFormat="1" applyFont="1" applyFill="1" applyBorder="1"/>
    <xf numFmtId="3" fontId="3" fillId="2" borderId="4" xfId="1" applyNumberFormat="1" applyFont="1" applyFill="1" applyBorder="1" applyAlignment="1">
      <alignment horizontal="right" vertical="center" wrapText="1"/>
    </xf>
    <xf numFmtId="0" fontId="3" fillId="6" borderId="4" xfId="1" applyFont="1" applyFill="1" applyBorder="1" applyAlignment="1">
      <alignment horizontal="center" vertical="center" wrapText="1"/>
    </xf>
    <xf numFmtId="0" fontId="3" fillId="6" borderId="4" xfId="1" applyFont="1" applyFill="1" applyBorder="1" applyAlignment="1">
      <alignment vertical="center" wrapText="1"/>
    </xf>
    <xf numFmtId="4" fontId="3" fillId="6" borderId="4" xfId="1" applyNumberFormat="1" applyFont="1" applyFill="1" applyBorder="1" applyAlignment="1">
      <alignment horizontal="right" vertical="center" wrapText="1"/>
    </xf>
    <xf numFmtId="3" fontId="10" fillId="6" borderId="4" xfId="1" applyNumberFormat="1" applyFont="1" applyFill="1" applyBorder="1"/>
    <xf numFmtId="3" fontId="3" fillId="6" borderId="4" xfId="1" applyNumberFormat="1" applyFont="1" applyFill="1" applyBorder="1" applyAlignment="1">
      <alignment horizontal="right" vertical="center" wrapText="1"/>
    </xf>
    <xf numFmtId="0" fontId="24" fillId="0" borderId="0" xfId="1" applyFont="1" applyAlignment="1">
      <alignment horizontal="center"/>
    </xf>
    <xf numFmtId="3" fontId="25" fillId="0" borderId="0" xfId="1" applyNumberFormat="1" applyFont="1" applyAlignment="1">
      <alignment horizontal="center" vertical="center" wrapText="1"/>
    </xf>
    <xf numFmtId="0" fontId="2" fillId="0" borderId="0" xfId="7"/>
    <xf numFmtId="0" fontId="1" fillId="0" borderId="0" xfId="8"/>
    <xf numFmtId="0" fontId="27" fillId="0" borderId="0" xfId="8" applyFont="1" applyAlignment="1">
      <alignment horizontal="right"/>
    </xf>
    <xf numFmtId="3" fontId="3" fillId="7" borderId="26" xfId="8" applyNumberFormat="1" applyFont="1" applyFill="1" applyBorder="1" applyAlignment="1">
      <alignment horizontal="center" vertical="center" wrapText="1"/>
    </xf>
    <xf numFmtId="3" fontId="3" fillId="7" borderId="27" xfId="8" applyNumberFormat="1" applyFont="1" applyFill="1" applyBorder="1" applyAlignment="1">
      <alignment horizontal="right" vertical="center" wrapText="1"/>
    </xf>
    <xf numFmtId="3" fontId="3" fillId="7" borderId="6" xfId="8" applyNumberFormat="1" applyFont="1" applyFill="1" applyBorder="1" applyAlignment="1">
      <alignment horizontal="center" vertical="center" wrapText="1"/>
    </xf>
    <xf numFmtId="3" fontId="3" fillId="7" borderId="7" xfId="8" applyNumberFormat="1" applyFont="1" applyFill="1" applyBorder="1" applyAlignment="1">
      <alignment horizontal="right" vertical="center" wrapText="1"/>
    </xf>
    <xf numFmtId="0" fontId="3" fillId="0" borderId="5" xfId="8" applyFont="1" applyBorder="1" applyAlignment="1">
      <alignment horizontal="center"/>
    </xf>
    <xf numFmtId="0" fontId="3" fillId="0" borderId="6" xfId="8" applyFont="1" applyBorder="1" applyAlignment="1">
      <alignment vertical="center" wrapText="1"/>
    </xf>
    <xf numFmtId="2" fontId="3" fillId="0" borderId="6" xfId="8" applyNumberFormat="1" applyFont="1" applyBorder="1" applyAlignment="1">
      <alignment horizontal="center"/>
    </xf>
    <xf numFmtId="4" fontId="3" fillId="0" borderId="6" xfId="8" applyNumberFormat="1" applyFont="1" applyBorder="1" applyAlignment="1">
      <alignment horizontal="center"/>
    </xf>
    <xf numFmtId="3" fontId="3" fillId="0" borderId="6" xfId="8" applyNumberFormat="1" applyFont="1" applyBorder="1" applyAlignment="1">
      <alignment horizontal="center"/>
    </xf>
    <xf numFmtId="3" fontId="3" fillId="0" borderId="7" xfId="8" applyNumberFormat="1" applyFont="1" applyBorder="1" applyAlignment="1">
      <alignment horizontal="right"/>
    </xf>
    <xf numFmtId="0" fontId="3" fillId="2" borderId="15" xfId="8" applyFont="1" applyFill="1" applyBorder="1" applyAlignment="1">
      <alignment horizontal="center" vertical="center" wrapText="1"/>
    </xf>
    <xf numFmtId="0" fontId="3" fillId="2" borderId="16" xfId="8" applyFont="1" applyFill="1" applyBorder="1" applyAlignment="1">
      <alignment vertical="center" wrapText="1"/>
    </xf>
    <xf numFmtId="0" fontId="3" fillId="2" borderId="16" xfId="8" applyFont="1" applyFill="1" applyBorder="1" applyAlignment="1">
      <alignment horizontal="center"/>
    </xf>
    <xf numFmtId="4" fontId="3" fillId="2" borderId="16" xfId="8" applyNumberFormat="1" applyFont="1" applyFill="1" applyBorder="1" applyAlignment="1">
      <alignment horizontal="right"/>
    </xf>
    <xf numFmtId="3" fontId="3" fillId="2" borderId="16" xfId="8" applyNumberFormat="1" applyFont="1" applyFill="1" applyBorder="1" applyAlignment="1">
      <alignment horizontal="center"/>
    </xf>
    <xf numFmtId="170" fontId="3" fillId="2" borderId="28" xfId="8" applyNumberFormat="1" applyFont="1" applyFill="1" applyBorder="1"/>
    <xf numFmtId="0" fontId="3" fillId="6" borderId="9" xfId="7" applyFont="1" applyFill="1" applyBorder="1" applyAlignment="1">
      <alignment horizontal="center" vertical="center" wrapText="1"/>
    </xf>
    <xf numFmtId="0" fontId="3" fillId="6" borderId="10" xfId="7" applyFont="1" applyFill="1" applyBorder="1" applyAlignment="1">
      <alignment vertical="center" wrapText="1"/>
    </xf>
    <xf numFmtId="0" fontId="3" fillId="6" borderId="10" xfId="7" applyFont="1" applyFill="1" applyBorder="1" applyAlignment="1">
      <alignment horizontal="center" vertical="center" wrapText="1"/>
    </xf>
    <xf numFmtId="4" fontId="3" fillId="6" borderId="10" xfId="7" applyNumberFormat="1" applyFont="1" applyFill="1" applyBorder="1" applyAlignment="1">
      <alignment horizontal="right" vertical="center" wrapText="1"/>
    </xf>
    <xf numFmtId="3" fontId="10" fillId="6" borderId="10" xfId="7" applyNumberFormat="1" applyFont="1" applyFill="1" applyBorder="1"/>
    <xf numFmtId="3" fontId="3" fillId="6" borderId="11" xfId="7" applyNumberFormat="1" applyFont="1" applyFill="1" applyBorder="1" applyAlignment="1">
      <alignment horizontal="right" vertical="center" wrapText="1"/>
    </xf>
    <xf numFmtId="0" fontId="10" fillId="0" borderId="0" xfId="7" applyFont="1"/>
    <xf numFmtId="0" fontId="27" fillId="0" borderId="0" xfId="8" applyFont="1"/>
    <xf numFmtId="0" fontId="27" fillId="0" borderId="0" xfId="8" applyFont="1" applyAlignment="1">
      <alignment vertical="center" wrapText="1"/>
    </xf>
    <xf numFmtId="0" fontId="27" fillId="0" borderId="0" xfId="8" applyFont="1" applyAlignment="1">
      <alignment horizontal="center"/>
    </xf>
    <xf numFmtId="4" fontId="27" fillId="0" borderId="0" xfId="8" applyNumberFormat="1" applyFont="1" applyAlignment="1">
      <alignment horizontal="right"/>
    </xf>
    <xf numFmtId="3" fontId="27" fillId="0" borderId="0" xfId="8" applyNumberFormat="1" applyFont="1" applyAlignment="1">
      <alignment horizontal="center"/>
    </xf>
    <xf numFmtId="0" fontId="9" fillId="3" borderId="4" xfId="1" applyFont="1" applyFill="1" applyBorder="1" applyAlignment="1">
      <alignment vertical="center"/>
    </xf>
    <xf numFmtId="0" fontId="8" fillId="3" borderId="4" xfId="1" applyFont="1" applyFill="1" applyBorder="1" applyAlignment="1">
      <alignment horizontal="left" vertical="center" wrapText="1"/>
    </xf>
    <xf numFmtId="0" fontId="8" fillId="3" borderId="4" xfId="1" applyFont="1" applyFill="1" applyBorder="1" applyAlignment="1">
      <alignment horizontal="center" vertical="center"/>
    </xf>
    <xf numFmtId="3" fontId="8" fillId="3" borderId="4" xfId="1" applyNumberFormat="1" applyFont="1" applyFill="1" applyBorder="1" applyAlignment="1">
      <alignment horizontal="center" vertical="center"/>
    </xf>
    <xf numFmtId="0" fontId="9" fillId="3" borderId="4" xfId="1" applyFont="1" applyFill="1" applyBorder="1" applyAlignment="1">
      <alignment horizontal="center" vertical="center"/>
    </xf>
    <xf numFmtId="3" fontId="9" fillId="3" borderId="4" xfId="1" applyNumberFormat="1" applyFont="1" applyFill="1" applyBorder="1" applyAlignment="1">
      <alignment horizontal="center" vertical="center"/>
    </xf>
    <xf numFmtId="4" fontId="11" fillId="3" borderId="4" xfId="1" applyNumberFormat="1" applyFont="1" applyFill="1" applyBorder="1" applyAlignment="1">
      <alignment horizontal="center" vertical="center"/>
    </xf>
    <xf numFmtId="0" fontId="9" fillId="3" borderId="4" xfId="1" applyFont="1" applyFill="1" applyBorder="1" applyAlignment="1">
      <alignment horizontal="center" vertical="center" wrapText="1"/>
    </xf>
    <xf numFmtId="0" fontId="0" fillId="0" borderId="4" xfId="0" applyBorder="1"/>
    <xf numFmtId="0" fontId="6" fillId="0" borderId="4" xfId="1" applyFont="1" applyBorder="1" applyAlignment="1">
      <alignment horizontal="center" vertical="center" wrapText="1"/>
    </xf>
    <xf numFmtId="0" fontId="15" fillId="0" borderId="4" xfId="1" applyFont="1" applyBorder="1" applyAlignment="1">
      <alignment vertical="center"/>
    </xf>
    <xf numFmtId="167" fontId="6" fillId="0" borderId="4" xfId="1" applyNumberFormat="1" applyFont="1" applyBorder="1" applyAlignment="1">
      <alignment horizontal="center" vertical="center" wrapText="1"/>
    </xf>
    <xf numFmtId="166" fontId="6" fillId="0" borderId="4" xfId="1" applyNumberFormat="1" applyFont="1" applyBorder="1" applyAlignment="1">
      <alignment horizontal="center" vertical="center" wrapText="1"/>
    </xf>
    <xf numFmtId="3" fontId="6" fillId="0" borderId="4" xfId="1" applyNumberFormat="1" applyFont="1" applyBorder="1" applyAlignment="1">
      <alignment horizontal="center" vertical="center" wrapText="1"/>
    </xf>
    <xf numFmtId="3" fontId="6" fillId="0" borderId="4" xfId="1" applyNumberFormat="1" applyFont="1" applyBorder="1" applyAlignment="1">
      <alignment horizontal="right" vertical="center" wrapText="1"/>
    </xf>
    <xf numFmtId="0" fontId="8" fillId="0" borderId="33" xfId="0" applyFont="1" applyBorder="1" applyAlignment="1">
      <alignment horizontal="center" vertical="center"/>
    </xf>
    <xf numFmtId="0" fontId="8" fillId="0" borderId="34" xfId="0" applyFont="1" applyBorder="1" applyAlignment="1">
      <alignment horizontal="left" vertical="center"/>
    </xf>
    <xf numFmtId="0" fontId="8" fillId="0" borderId="34" xfId="0" applyFont="1" applyBorder="1" applyAlignment="1">
      <alignment horizontal="center" vertical="center"/>
    </xf>
    <xf numFmtId="3" fontId="8" fillId="0" borderId="34" xfId="0" applyNumberFormat="1" applyFont="1" applyBorder="1" applyAlignment="1">
      <alignment horizontal="center" vertical="center"/>
    </xf>
    <xf numFmtId="3" fontId="8" fillId="0" borderId="35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29" fillId="0" borderId="4" xfId="0" applyFont="1" applyBorder="1" applyAlignment="1">
      <alignment horizontal="center"/>
    </xf>
    <xf numFmtId="3" fontId="30" fillId="0" borderId="4" xfId="0" applyNumberFormat="1" applyFont="1" applyBorder="1" applyAlignment="1">
      <alignment horizontal="center"/>
    </xf>
    <xf numFmtId="3" fontId="9" fillId="0" borderId="4" xfId="0" applyNumberFormat="1" applyFont="1" applyBorder="1" applyAlignment="1">
      <alignment horizontal="center"/>
    </xf>
    <xf numFmtId="0" fontId="27" fillId="0" borderId="4" xfId="0" applyFont="1" applyBorder="1" applyAlignment="1">
      <alignment horizontal="center"/>
    </xf>
    <xf numFmtId="0" fontId="9" fillId="0" borderId="4" xfId="0" applyFont="1" applyBorder="1" applyAlignment="1">
      <alignment horizontal="left"/>
    </xf>
    <xf numFmtId="0" fontId="9" fillId="0" borderId="4" xfId="0" applyFont="1" applyBorder="1" applyAlignment="1">
      <alignment horizontal="center"/>
    </xf>
    <xf numFmtId="0" fontId="8" fillId="0" borderId="4" xfId="0" applyFont="1" applyBorder="1" applyAlignment="1">
      <alignment horizontal="right"/>
    </xf>
    <xf numFmtId="3" fontId="8" fillId="0" borderId="4" xfId="0" applyNumberFormat="1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8" fillId="0" borderId="36" xfId="0" applyFont="1" applyBorder="1" applyAlignment="1">
      <alignment horizontal="right"/>
    </xf>
    <xf numFmtId="0" fontId="8" fillId="9" borderId="4" xfId="0" applyFont="1" applyFill="1" applyBorder="1" applyAlignment="1">
      <alignment horizontal="left" vertical="center"/>
    </xf>
    <xf numFmtId="0" fontId="8" fillId="3" borderId="4" xfId="1" applyFont="1" applyFill="1" applyBorder="1" applyAlignment="1">
      <alignment vertical="center" wrapText="1"/>
    </xf>
    <xf numFmtId="167" fontId="9" fillId="3" borderId="4" xfId="1" applyNumberFormat="1" applyFont="1" applyFill="1" applyBorder="1" applyAlignment="1">
      <alignment horizontal="center" vertical="center" wrapText="1"/>
    </xf>
    <xf numFmtId="3" fontId="9" fillId="3" borderId="4" xfId="1" applyNumberFormat="1" applyFont="1" applyFill="1" applyBorder="1" applyAlignment="1">
      <alignment vertical="center" wrapText="1"/>
    </xf>
    <xf numFmtId="3" fontId="8" fillId="3" borderId="4" xfId="1" applyNumberFormat="1" applyFont="1" applyFill="1" applyBorder="1" applyAlignment="1">
      <alignment horizontal="center" vertical="center" wrapText="1"/>
    </xf>
    <xf numFmtId="0" fontId="15" fillId="0" borderId="4" xfId="1" applyFont="1" applyBorder="1" applyAlignment="1">
      <alignment horizontal="center" vertical="center"/>
    </xf>
    <xf numFmtId="0" fontId="15" fillId="0" borderId="4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center" vertical="center"/>
    </xf>
    <xf numFmtId="4" fontId="6" fillId="0" borderId="4" xfId="1" applyNumberFormat="1" applyFont="1" applyBorder="1" applyAlignment="1">
      <alignment horizontal="center" vertical="center"/>
    </xf>
    <xf numFmtId="3" fontId="6" fillId="0" borderId="4" xfId="1" applyNumberFormat="1" applyFont="1" applyBorder="1" applyAlignment="1">
      <alignment horizontal="center" vertical="center"/>
    </xf>
    <xf numFmtId="3" fontId="6" fillId="0" borderId="4" xfId="3" applyNumberFormat="1" applyFont="1" applyFill="1" applyBorder="1" applyAlignment="1">
      <alignment horizontal="center" vertical="center"/>
    </xf>
    <xf numFmtId="4" fontId="11" fillId="0" borderId="4" xfId="1" applyNumberFormat="1" applyFont="1" applyBorder="1" applyAlignment="1">
      <alignment horizontal="center" vertical="center"/>
    </xf>
    <xf numFmtId="166" fontId="9" fillId="0" borderId="4" xfId="1" applyNumberFormat="1" applyFont="1" applyBorder="1" applyAlignment="1">
      <alignment horizontal="center" vertical="center" wrapText="1"/>
    </xf>
    <xf numFmtId="0" fontId="8" fillId="0" borderId="8" xfId="2" applyFont="1" applyBorder="1" applyAlignment="1">
      <alignment vertical="center" wrapText="1"/>
    </xf>
    <xf numFmtId="166" fontId="9" fillId="3" borderId="4" xfId="1" applyNumberFormat="1" applyFont="1" applyFill="1" applyBorder="1" applyAlignment="1">
      <alignment horizontal="center" vertical="center" wrapText="1"/>
    </xf>
    <xf numFmtId="3" fontId="9" fillId="0" borderId="4" xfId="1" applyNumberFormat="1" applyFont="1" applyBorder="1" applyAlignment="1">
      <alignment horizontal="center"/>
    </xf>
    <xf numFmtId="0" fontId="8" fillId="0" borderId="4" xfId="2" applyFont="1" applyBorder="1" applyAlignment="1">
      <alignment vertical="center" wrapText="1"/>
    </xf>
    <xf numFmtId="0" fontId="3" fillId="0" borderId="16" xfId="8" applyFont="1" applyBorder="1" applyAlignment="1">
      <alignment vertical="center" wrapText="1"/>
    </xf>
    <xf numFmtId="2" fontId="3" fillId="0" borderId="16" xfId="8" applyNumberFormat="1" applyFont="1" applyBorder="1" applyAlignment="1">
      <alignment horizontal="center"/>
    </xf>
    <xf numFmtId="4" fontId="3" fillId="0" borderId="16" xfId="8" applyNumberFormat="1" applyFont="1" applyBorder="1" applyAlignment="1">
      <alignment horizontal="center"/>
    </xf>
    <xf numFmtId="3" fontId="3" fillId="0" borderId="16" xfId="8" applyNumberFormat="1" applyFont="1" applyBorder="1" applyAlignment="1">
      <alignment horizontal="center"/>
    </xf>
    <xf numFmtId="3" fontId="3" fillId="4" borderId="4" xfId="1" applyNumberFormat="1" applyFont="1" applyFill="1" applyBorder="1" applyAlignment="1">
      <alignment wrapText="1"/>
    </xf>
    <xf numFmtId="0" fontId="32" fillId="0" borderId="4" xfId="9" applyFont="1" applyBorder="1" applyAlignment="1">
      <alignment horizontal="center" vertical="center" wrapText="1"/>
    </xf>
    <xf numFmtId="0" fontId="32" fillId="0" borderId="4" xfId="9" applyFont="1" applyBorder="1" applyAlignment="1">
      <alignment vertical="center" wrapText="1"/>
    </xf>
    <xf numFmtId="0" fontId="33" fillId="0" borderId="4" xfId="9" applyFont="1" applyBorder="1" applyAlignment="1">
      <alignment horizontal="right" vertical="center" wrapText="1"/>
    </xf>
    <xf numFmtId="0" fontId="0" fillId="0" borderId="0" xfId="0" applyAlignment="1">
      <alignment horizontal="center" vertical="center"/>
    </xf>
    <xf numFmtId="41" fontId="0" fillId="0" borderId="0" xfId="0" applyNumberFormat="1"/>
    <xf numFmtId="0" fontId="31" fillId="0" borderId="0" xfId="0" applyFont="1"/>
    <xf numFmtId="41" fontId="31" fillId="0" borderId="0" xfId="0" applyNumberFormat="1" applyFont="1"/>
    <xf numFmtId="0" fontId="31" fillId="0" borderId="0" xfId="0" applyFont="1" applyAlignment="1">
      <alignment horizontal="center" vertical="center"/>
    </xf>
    <xf numFmtId="171" fontId="9" fillId="0" borderId="4" xfId="1" applyNumberFormat="1" applyFont="1" applyBorder="1" applyAlignment="1">
      <alignment vertical="center" wrapText="1"/>
    </xf>
    <xf numFmtId="0" fontId="20" fillId="0" borderId="40" xfId="0" applyFont="1" applyBorder="1" applyAlignment="1">
      <alignment horizontal="center" vertical="center" wrapText="1"/>
    </xf>
    <xf numFmtId="0" fontId="20" fillId="0" borderId="41" xfId="0" applyFont="1" applyBorder="1" applyAlignment="1">
      <alignment vertical="center" wrapText="1"/>
    </xf>
    <xf numFmtId="0" fontId="20" fillId="0" borderId="41" xfId="0" applyFont="1" applyBorder="1" applyAlignment="1">
      <alignment horizontal="center" vertical="center" wrapText="1"/>
    </xf>
    <xf numFmtId="0" fontId="20" fillId="0" borderId="40" xfId="0" applyFont="1" applyBorder="1" applyAlignment="1">
      <alignment horizontal="center" vertical="center"/>
    </xf>
    <xf numFmtId="0" fontId="20" fillId="0" borderId="41" xfId="0" applyFont="1" applyBorder="1" applyAlignment="1">
      <alignment horizontal="center" vertical="center"/>
    </xf>
    <xf numFmtId="0" fontId="34" fillId="0" borderId="41" xfId="0" applyFont="1" applyBorder="1" applyAlignment="1">
      <alignment vertical="center" wrapText="1"/>
    </xf>
    <xf numFmtId="0" fontId="34" fillId="0" borderId="41" xfId="0" applyFont="1" applyBorder="1" applyAlignment="1">
      <alignment horizontal="center" vertical="center" wrapText="1"/>
    </xf>
    <xf numFmtId="41" fontId="34" fillId="0" borderId="45" xfId="10" applyFont="1" applyBorder="1" applyAlignment="1">
      <alignment horizontal="center" vertical="center" wrapText="1"/>
    </xf>
    <xf numFmtId="41" fontId="20" fillId="0" borderId="41" xfId="10" applyFont="1" applyBorder="1" applyAlignment="1">
      <alignment horizontal="center" vertical="center" wrapText="1"/>
    </xf>
    <xf numFmtId="41" fontId="20" fillId="0" borderId="41" xfId="10" applyFont="1" applyBorder="1" applyAlignment="1">
      <alignment horizontal="center" vertical="center"/>
    </xf>
    <xf numFmtId="41" fontId="34" fillId="0" borderId="41" xfId="10" applyFont="1" applyBorder="1" applyAlignment="1">
      <alignment horizontal="center" vertical="center" wrapText="1"/>
    </xf>
    <xf numFmtId="41" fontId="34" fillId="0" borderId="41" xfId="10" applyFont="1" applyBorder="1" applyAlignment="1">
      <alignment horizontal="center" vertical="center"/>
    </xf>
    <xf numFmtId="41" fontId="34" fillId="0" borderId="46" xfId="10" applyFont="1" applyBorder="1" applyAlignment="1">
      <alignment horizontal="center" vertical="center" wrapText="1"/>
    </xf>
    <xf numFmtId="171" fontId="8" fillId="10" borderId="4" xfId="1" applyNumberFormat="1" applyFont="1" applyFill="1" applyBorder="1" applyAlignment="1">
      <alignment vertical="center" wrapText="1"/>
    </xf>
    <xf numFmtId="0" fontId="8" fillId="11" borderId="4" xfId="1" applyFont="1" applyFill="1" applyBorder="1" applyAlignment="1">
      <alignment vertical="center" wrapText="1"/>
    </xf>
    <xf numFmtId="171" fontId="8" fillId="10" borderId="37" xfId="1" applyNumberFormat="1" applyFont="1" applyFill="1" applyBorder="1" applyAlignment="1">
      <alignment horizontal="center" vertical="center" wrapText="1"/>
    </xf>
    <xf numFmtId="171" fontId="8" fillId="11" borderId="4" xfId="1" applyNumberFormat="1" applyFont="1" applyFill="1" applyBorder="1" applyAlignment="1">
      <alignment vertical="center" wrapText="1"/>
    </xf>
    <xf numFmtId="0" fontId="8" fillId="0" borderId="37" xfId="1" applyFont="1" applyBorder="1" applyAlignment="1">
      <alignment vertical="center" wrapText="1"/>
    </xf>
    <xf numFmtId="0" fontId="8" fillId="0" borderId="38" xfId="1" applyFont="1" applyBorder="1" applyAlignment="1">
      <alignment vertical="center" wrapText="1"/>
    </xf>
    <xf numFmtId="0" fontId="8" fillId="0" borderId="39" xfId="1" applyFont="1" applyBorder="1" applyAlignment="1">
      <alignment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4" xfId="1" applyFont="1" applyBorder="1" applyAlignment="1">
      <alignment wrapText="1"/>
    </xf>
    <xf numFmtId="0" fontId="3" fillId="0" borderId="4" xfId="1" applyFont="1" applyBorder="1" applyAlignment="1">
      <alignment horizontal="center" wrapText="1"/>
    </xf>
    <xf numFmtId="4" fontId="10" fillId="0" borderId="4" xfId="1" applyNumberFormat="1" applyFont="1" applyBorder="1" applyAlignment="1">
      <alignment horizontal="right" vertical="center" wrapText="1"/>
    </xf>
    <xf numFmtId="3" fontId="10" fillId="0" borderId="4" xfId="1" applyNumberFormat="1" applyFont="1" applyBorder="1"/>
    <xf numFmtId="3" fontId="3" fillId="0" borderId="4" xfId="1" applyNumberFormat="1" applyFont="1" applyBorder="1" applyAlignment="1">
      <alignment horizontal="right" vertical="center" wrapText="1"/>
    </xf>
    <xf numFmtId="0" fontId="9" fillId="0" borderId="4" xfId="0" applyFont="1" applyBorder="1" applyAlignment="1">
      <alignment horizontal="left" vertical="center" wrapText="1"/>
    </xf>
    <xf numFmtId="0" fontId="9" fillId="11" borderId="37" xfId="1" applyFont="1" applyFill="1" applyBorder="1" applyAlignment="1">
      <alignment horizontal="center" vertical="center" wrapText="1"/>
    </xf>
    <xf numFmtId="0" fontId="9" fillId="11" borderId="38" xfId="1" applyFont="1" applyFill="1" applyBorder="1" applyAlignment="1">
      <alignment horizontal="center" vertical="center" wrapText="1"/>
    </xf>
    <xf numFmtId="0" fontId="9" fillId="11" borderId="39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5" fillId="0" borderId="4" xfId="1" applyFont="1" applyBorder="1"/>
    <xf numFmtId="0" fontId="8" fillId="10" borderId="37" xfId="1" applyFont="1" applyFill="1" applyBorder="1" applyAlignment="1">
      <alignment horizontal="center" vertical="center" wrapText="1"/>
    </xf>
    <xf numFmtId="0" fontId="8" fillId="10" borderId="38" xfId="1" applyFont="1" applyFill="1" applyBorder="1" applyAlignment="1">
      <alignment horizontal="center" vertical="center" wrapText="1"/>
    </xf>
    <xf numFmtId="0" fontId="8" fillId="10" borderId="39" xfId="1" applyFont="1" applyFill="1" applyBorder="1" applyAlignment="1">
      <alignment horizontal="center" vertical="center" wrapText="1"/>
    </xf>
    <xf numFmtId="0" fontId="3" fillId="8" borderId="0" xfId="8" applyFont="1" applyFill="1" applyAlignment="1">
      <alignment horizontal="left" vertical="center" wrapText="1"/>
    </xf>
    <xf numFmtId="0" fontId="4" fillId="0" borderId="0" xfId="8" applyFont="1" applyAlignment="1">
      <alignment horizontal="center"/>
    </xf>
    <xf numFmtId="0" fontId="1" fillId="0" borderId="0" xfId="8"/>
    <xf numFmtId="0" fontId="27" fillId="0" borderId="0" xfId="8" applyFont="1" applyAlignment="1">
      <alignment horizontal="center"/>
    </xf>
    <xf numFmtId="0" fontId="3" fillId="0" borderId="0" xfId="7" applyFont="1" applyAlignment="1">
      <alignment horizontal="center" vertical="center" wrapText="1"/>
    </xf>
    <xf numFmtId="0" fontId="2" fillId="0" borderId="0" xfId="7"/>
    <xf numFmtId="0" fontId="26" fillId="2" borderId="18" xfId="8" applyFont="1" applyFill="1" applyBorder="1" applyAlignment="1">
      <alignment horizontal="center" vertical="center" wrapText="1"/>
    </xf>
    <xf numFmtId="0" fontId="26" fillId="2" borderId="0" xfId="8" applyFont="1" applyFill="1" applyAlignment="1">
      <alignment horizontal="center" vertical="center" wrapText="1"/>
    </xf>
    <xf numFmtId="0" fontId="26" fillId="2" borderId="19" xfId="8" applyFont="1" applyFill="1" applyBorder="1" applyAlignment="1">
      <alignment horizontal="center" vertical="center" wrapText="1"/>
    </xf>
    <xf numFmtId="0" fontId="26" fillId="2" borderId="20" xfId="8" applyFont="1" applyFill="1" applyBorder="1" applyAlignment="1">
      <alignment horizontal="center" vertical="center" wrapText="1"/>
    </xf>
    <xf numFmtId="0" fontId="26" fillId="2" borderId="21" xfId="8" applyFont="1" applyFill="1" applyBorder="1" applyAlignment="1">
      <alignment horizontal="center" vertical="center" wrapText="1"/>
    </xf>
    <xf numFmtId="0" fontId="26" fillId="2" borderId="22" xfId="8" applyFont="1" applyFill="1" applyBorder="1" applyAlignment="1">
      <alignment horizontal="center" vertical="center" wrapText="1"/>
    </xf>
    <xf numFmtId="0" fontId="3" fillId="0" borderId="23" xfId="8" applyFont="1" applyBorder="1" applyAlignment="1">
      <alignment horizontal="center" vertical="center" wrapText="1"/>
    </xf>
    <xf numFmtId="0" fontId="5" fillId="0" borderId="23" xfId="8" applyFont="1" applyBorder="1"/>
    <xf numFmtId="0" fontId="3" fillId="7" borderId="24" xfId="8" applyFont="1" applyFill="1" applyBorder="1" applyAlignment="1">
      <alignment horizontal="center" vertical="center" wrapText="1"/>
    </xf>
    <xf numFmtId="0" fontId="5" fillId="0" borderId="15" xfId="8" applyFont="1" applyBorder="1"/>
    <xf numFmtId="0" fontId="3" fillId="7" borderId="25" xfId="8" applyFont="1" applyFill="1" applyBorder="1" applyAlignment="1">
      <alignment vertical="center" wrapText="1"/>
    </xf>
    <xf numFmtId="0" fontId="5" fillId="0" borderId="16" xfId="8" applyFont="1" applyBorder="1"/>
    <xf numFmtId="4" fontId="3" fillId="7" borderId="25" xfId="8" applyNumberFormat="1" applyFont="1" applyFill="1" applyBorder="1" applyAlignment="1">
      <alignment horizontal="center" vertical="center" wrapText="1"/>
    </xf>
    <xf numFmtId="4" fontId="3" fillId="7" borderId="25" xfId="8" applyNumberFormat="1" applyFont="1" applyFill="1" applyBorder="1" applyAlignment="1">
      <alignment horizontal="right" vertical="center" wrapText="1"/>
    </xf>
    <xf numFmtId="0" fontId="34" fillId="0" borderId="30" xfId="0" applyFont="1" applyBorder="1" applyAlignment="1">
      <alignment horizontal="center" vertical="center" wrapText="1"/>
    </xf>
    <xf numFmtId="0" fontId="34" fillId="0" borderId="31" xfId="0" applyFont="1" applyBorder="1" applyAlignment="1">
      <alignment horizontal="center" vertical="center" wrapText="1"/>
    </xf>
    <xf numFmtId="0" fontId="34" fillId="0" borderId="32" xfId="0" applyFont="1" applyBorder="1" applyAlignment="1">
      <alignment horizontal="center" vertical="center" wrapText="1"/>
    </xf>
    <xf numFmtId="0" fontId="34" fillId="0" borderId="42" xfId="0" applyFont="1" applyBorder="1" applyAlignment="1">
      <alignment horizontal="center" vertical="center" wrapText="1"/>
    </xf>
    <xf numFmtId="0" fontId="34" fillId="0" borderId="43" xfId="0" applyFont="1" applyBorder="1" applyAlignment="1">
      <alignment horizontal="center" vertical="center" wrapText="1"/>
    </xf>
    <xf numFmtId="0" fontId="34" fillId="0" borderId="47" xfId="0" applyFont="1" applyBorder="1" applyAlignment="1">
      <alignment horizontal="center" vertical="center" wrapText="1"/>
    </xf>
    <xf numFmtId="0" fontId="34" fillId="0" borderId="48" xfId="0" applyFont="1" applyBorder="1" applyAlignment="1">
      <alignment horizontal="center" vertical="center" wrapText="1"/>
    </xf>
    <xf numFmtId="0" fontId="34" fillId="0" borderId="49" xfId="0" applyFont="1" applyBorder="1" applyAlignment="1">
      <alignment horizontal="center" vertical="center" wrapText="1"/>
    </xf>
    <xf numFmtId="0" fontId="34" fillId="0" borderId="44" xfId="0" applyFont="1" applyBorder="1" applyAlignment="1">
      <alignment horizontal="center" vertical="center" wrapText="1"/>
    </xf>
    <xf numFmtId="0" fontId="8" fillId="3" borderId="30" xfId="1" applyFont="1" applyFill="1" applyBorder="1" applyAlignment="1">
      <alignment horizontal="center" vertical="center" wrapText="1"/>
    </xf>
    <xf numFmtId="0" fontId="27" fillId="0" borderId="31" xfId="0" applyFont="1" applyBorder="1" applyAlignment="1">
      <alignment horizontal="center" vertical="center" wrapText="1"/>
    </xf>
    <xf numFmtId="0" fontId="27" fillId="0" borderId="32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9" fillId="0" borderId="0" xfId="1" applyFont="1"/>
    <xf numFmtId="0" fontId="4" fillId="2" borderId="0" xfId="1" applyFont="1" applyFill="1" applyAlignment="1">
      <alignment horizontal="center" vertical="center" wrapText="1"/>
    </xf>
    <xf numFmtId="0" fontId="8" fillId="0" borderId="29" xfId="2" applyFont="1" applyBorder="1" applyAlignment="1">
      <alignment horizontal="center" vertical="center" wrapText="1"/>
    </xf>
    <xf numFmtId="0" fontId="8" fillId="0" borderId="12" xfId="2" applyFont="1" applyBorder="1" applyAlignment="1">
      <alignment horizontal="center" vertical="center" wrapText="1"/>
    </xf>
    <xf numFmtId="0" fontId="2" fillId="0" borderId="0" xfId="1"/>
    <xf numFmtId="0" fontId="5" fillId="0" borderId="0" xfId="1" applyFont="1"/>
    <xf numFmtId="0" fontId="16" fillId="0" borderId="0" xfId="1" applyFont="1" applyAlignment="1">
      <alignment horizontal="left" wrapText="1"/>
    </xf>
    <xf numFmtId="0" fontId="8" fillId="0" borderId="8" xfId="2" applyFont="1" applyBorder="1" applyAlignment="1">
      <alignment horizontal="center" vertical="center" wrapText="1"/>
    </xf>
    <xf numFmtId="0" fontId="8" fillId="0" borderId="0" xfId="2" applyFont="1" applyAlignment="1">
      <alignment horizontal="center" vertical="center" wrapText="1"/>
    </xf>
    <xf numFmtId="0" fontId="8" fillId="0" borderId="13" xfId="2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2" fillId="0" borderId="4" xfId="1" applyBorder="1"/>
    <xf numFmtId="0" fontId="21" fillId="0" borderId="0" xfId="1" applyFont="1"/>
    <xf numFmtId="0" fontId="22" fillId="0" borderId="0" xfId="1" applyFont="1"/>
    <xf numFmtId="0" fontId="8" fillId="0" borderId="17" xfId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8" fillId="0" borderId="13" xfId="1" applyFont="1" applyBorder="1" applyAlignment="1">
      <alignment horizontal="center" vertical="center" wrapText="1"/>
    </xf>
    <xf numFmtId="0" fontId="16" fillId="0" borderId="4" xfId="1" applyFont="1" applyBorder="1" applyAlignment="1">
      <alignment horizontal="left" wrapText="1"/>
    </xf>
    <xf numFmtId="0" fontId="6" fillId="0" borderId="0" xfId="1" applyFont="1" applyAlignment="1">
      <alignment horizontal="center"/>
    </xf>
    <xf numFmtId="0" fontId="8" fillId="0" borderId="4" xfId="2" applyFont="1" applyBorder="1" applyAlignment="1">
      <alignment horizontal="center" vertical="center" wrapText="1"/>
    </xf>
  </cellXfs>
  <cellStyles count="11">
    <cellStyle name="Milliers [0] 2" xfId="6" xr:uid="{00000000-0005-0000-0000-000000000000}"/>
    <cellStyle name="Milliers [0] 3" xfId="10" xr:uid="{00000000-0005-0000-0000-000001000000}"/>
    <cellStyle name="Milliers 2" xfId="3" xr:uid="{00000000-0005-0000-0000-000002000000}"/>
    <cellStyle name="Milliers 3" xfId="4" xr:uid="{00000000-0005-0000-0000-000003000000}"/>
    <cellStyle name="Normal" xfId="0" builtinId="0"/>
    <cellStyle name="Normal 2" xfId="1" xr:uid="{00000000-0005-0000-0000-000005000000}"/>
    <cellStyle name="Normal 3" xfId="9" xr:uid="{00000000-0005-0000-0000-000006000000}"/>
    <cellStyle name="Normal 4" xfId="5" xr:uid="{00000000-0005-0000-0000-000007000000}"/>
    <cellStyle name="Normal 6" xfId="7" xr:uid="{00000000-0005-0000-0000-000008000000}"/>
    <cellStyle name="Normal 7" xfId="8" xr:uid="{00000000-0005-0000-0000-000009000000}"/>
    <cellStyle name="Normal_BDE AMBATONDRAZAKA GLOBAL" xfId="2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/>
  </sheetPr>
  <dimension ref="A1:Z34"/>
  <sheetViews>
    <sheetView tabSelected="1" view="pageBreakPreview" zoomScale="80" zoomScaleNormal="100" zoomScaleSheetLayoutView="80" workbookViewId="0">
      <selection activeCell="H18" sqref="H18"/>
    </sheetView>
  </sheetViews>
  <sheetFormatPr baseColWidth="10" defaultColWidth="14.44140625" defaultRowHeight="15" customHeight="1"/>
  <cols>
    <col min="1" max="1" width="10.5546875" style="106" customWidth="1"/>
    <col min="2" max="2" width="64.33203125" style="106" customWidth="1"/>
    <col min="3" max="3" width="7.6640625" style="106" customWidth="1"/>
    <col min="4" max="4" width="10.88671875" style="106" customWidth="1"/>
    <col min="5" max="6" width="15.5546875" style="106" customWidth="1"/>
    <col min="7" max="16384" width="14.44140625" style="106"/>
  </cols>
  <sheetData>
    <row r="1" spans="1:6" ht="35.25" customHeight="1">
      <c r="A1" s="239" t="s">
        <v>425</v>
      </c>
      <c r="B1" s="240"/>
      <c r="C1" s="240"/>
      <c r="D1" s="240"/>
      <c r="E1" s="240"/>
      <c r="F1" s="240"/>
    </row>
    <row r="2" spans="1:6" ht="15.75" customHeight="1">
      <c r="A2" s="241" t="s">
        <v>250</v>
      </c>
      <c r="B2" s="242"/>
      <c r="C2" s="242"/>
      <c r="D2" s="242"/>
      <c r="E2" s="242"/>
      <c r="F2" s="243"/>
    </row>
    <row r="3" spans="1:6" ht="15" customHeight="1">
      <c r="A3" s="244"/>
      <c r="B3" s="245"/>
      <c r="C3" s="245"/>
      <c r="D3" s="245"/>
      <c r="E3" s="245"/>
      <c r="F3" s="246"/>
    </row>
    <row r="4" spans="1:6" ht="16.2" thickBot="1">
      <c r="A4" s="247"/>
      <c r="B4" s="248"/>
      <c r="C4" s="248"/>
      <c r="D4" s="248"/>
      <c r="E4" s="248"/>
      <c r="F4" s="107"/>
    </row>
    <row r="5" spans="1:6" ht="31.8" thickTop="1">
      <c r="A5" s="249" t="s">
        <v>0</v>
      </c>
      <c r="B5" s="251" t="s">
        <v>251</v>
      </c>
      <c r="C5" s="253"/>
      <c r="D5" s="254" t="s">
        <v>3</v>
      </c>
      <c r="E5" s="108" t="s">
        <v>252</v>
      </c>
      <c r="F5" s="109" t="s">
        <v>253</v>
      </c>
    </row>
    <row r="6" spans="1:6" ht="15.6">
      <c r="A6" s="250"/>
      <c r="B6" s="252"/>
      <c r="C6" s="252"/>
      <c r="D6" s="252"/>
      <c r="E6" s="110"/>
      <c r="F6" s="111"/>
    </row>
    <row r="7" spans="1:6" ht="15.6">
      <c r="A7" s="112">
        <v>0</v>
      </c>
      <c r="B7" s="113" t="s">
        <v>254</v>
      </c>
      <c r="C7" s="114"/>
      <c r="D7" s="115">
        <v>1</v>
      </c>
      <c r="E7" s="116">
        <f>'0-GENERALITE'!F9</f>
        <v>0</v>
      </c>
      <c r="F7" s="117">
        <f>E7*D7</f>
        <v>0</v>
      </c>
    </row>
    <row r="8" spans="1:6" ht="15.6">
      <c r="A8" s="112" t="s">
        <v>8</v>
      </c>
      <c r="B8" s="113" t="s">
        <v>255</v>
      </c>
      <c r="C8" s="114"/>
      <c r="D8" s="115">
        <v>1</v>
      </c>
      <c r="E8" s="116">
        <f>'1-MUR '!F40</f>
        <v>0</v>
      </c>
      <c r="F8" s="117">
        <f t="shared" ref="F8:F20" si="0">E8*D8</f>
        <v>0</v>
      </c>
    </row>
    <row r="9" spans="1:6" ht="15.6">
      <c r="A9" s="112" t="s">
        <v>10</v>
      </c>
      <c r="B9" s="113" t="s">
        <v>256</v>
      </c>
      <c r="C9" s="114"/>
      <c r="D9" s="115">
        <v>2</v>
      </c>
      <c r="E9" s="116">
        <f>+'2-SALLE DE TRANSFORMATION '!F109</f>
        <v>0</v>
      </c>
      <c r="F9" s="117">
        <f t="shared" si="0"/>
        <v>0</v>
      </c>
    </row>
    <row r="10" spans="1:6" ht="15.6">
      <c r="A10" s="112" t="s">
        <v>20</v>
      </c>
      <c r="B10" s="113" t="s">
        <v>257</v>
      </c>
      <c r="C10" s="114"/>
      <c r="D10" s="115">
        <v>1</v>
      </c>
      <c r="E10" s="116">
        <f>+'3-MAGASIN DE STOCKAGE DES PRODU'!F106</f>
        <v>0</v>
      </c>
      <c r="F10" s="117">
        <f t="shared" si="0"/>
        <v>0</v>
      </c>
    </row>
    <row r="11" spans="1:6" ht="15.6">
      <c r="A11" s="112" t="s">
        <v>70</v>
      </c>
      <c r="B11" s="113" t="s">
        <v>316</v>
      </c>
      <c r="C11" s="114"/>
      <c r="D11" s="115">
        <v>2</v>
      </c>
      <c r="E11" s="116">
        <f>'4-INFRASTRUCTURES COMM(BOUTIQUE'!F117</f>
        <v>0</v>
      </c>
      <c r="F11" s="117">
        <f t="shared" si="0"/>
        <v>0</v>
      </c>
    </row>
    <row r="12" spans="1:6" ht="15.6">
      <c r="A12" s="112" t="s">
        <v>91</v>
      </c>
      <c r="B12" s="113" t="s">
        <v>258</v>
      </c>
      <c r="C12" s="114"/>
      <c r="D12" s="115">
        <v>1</v>
      </c>
      <c r="E12" s="116">
        <f>+'5-HANGAR'!F92</f>
        <v>0</v>
      </c>
      <c r="F12" s="117">
        <f t="shared" si="0"/>
        <v>0</v>
      </c>
    </row>
    <row r="13" spans="1:6" ht="15.6">
      <c r="A13" s="112" t="s">
        <v>158</v>
      </c>
      <c r="B13" s="113" t="s">
        <v>259</v>
      </c>
      <c r="C13" s="114"/>
      <c r="D13" s="115">
        <v>1</v>
      </c>
      <c r="E13" s="116">
        <f>+'6-LOGEMENT GARDIEN'!F118</f>
        <v>0</v>
      </c>
      <c r="F13" s="117">
        <f t="shared" si="0"/>
        <v>0</v>
      </c>
    </row>
    <row r="14" spans="1:6" ht="15.6">
      <c r="A14" s="112" t="s">
        <v>260</v>
      </c>
      <c r="B14" s="113" t="s">
        <v>261</v>
      </c>
      <c r="C14" s="114"/>
      <c r="D14" s="115">
        <v>1</v>
      </c>
      <c r="E14" s="116">
        <f>+'7-LATRINE GARDIEN'!F85</f>
        <v>0</v>
      </c>
      <c r="F14" s="117">
        <f t="shared" si="0"/>
        <v>0</v>
      </c>
    </row>
    <row r="15" spans="1:6" ht="15.6">
      <c r="A15" s="112" t="s">
        <v>262</v>
      </c>
      <c r="B15" s="113" t="s">
        <v>329</v>
      </c>
      <c r="C15" s="114"/>
      <c r="D15" s="115">
        <v>1</v>
      </c>
      <c r="E15" s="116">
        <f>'8-HANGAR DE TRANFORMATION'!F106</f>
        <v>0</v>
      </c>
      <c r="F15" s="117">
        <f t="shared" si="0"/>
        <v>0</v>
      </c>
    </row>
    <row r="16" spans="1:6" ht="15.6">
      <c r="A16" s="112" t="s">
        <v>263</v>
      </c>
      <c r="B16" s="113" t="s">
        <v>330</v>
      </c>
      <c r="C16" s="114"/>
      <c r="D16" s="115">
        <v>1</v>
      </c>
      <c r="E16" s="116">
        <f>'9-BUREAU ET SALLE MULTIFONCTIO'!F132</f>
        <v>0</v>
      </c>
      <c r="F16" s="117">
        <f t="shared" si="0"/>
        <v>0</v>
      </c>
    </row>
    <row r="17" spans="1:26" ht="15.6">
      <c r="A17" s="112" t="s">
        <v>264</v>
      </c>
      <c r="B17" s="113" t="s">
        <v>266</v>
      </c>
      <c r="C17" s="114"/>
      <c r="D17" s="115">
        <v>2</v>
      </c>
      <c r="E17" s="116">
        <f>+'10-LATRINES A 2 COMPARTIMENTS'!F89</f>
        <v>0</v>
      </c>
      <c r="F17" s="117">
        <f t="shared" si="0"/>
        <v>0</v>
      </c>
    </row>
    <row r="18" spans="1:26" ht="15.6">
      <c r="A18" s="112" t="s">
        <v>265</v>
      </c>
      <c r="B18" s="113" t="s">
        <v>267</v>
      </c>
      <c r="C18" s="114"/>
      <c r="D18" s="115">
        <v>1</v>
      </c>
      <c r="E18" s="116">
        <f>+'11-BANQUE D''INTRANTS'!F98</f>
        <v>0</v>
      </c>
      <c r="F18" s="117">
        <f t="shared" si="0"/>
        <v>0</v>
      </c>
    </row>
    <row r="19" spans="1:26" ht="15.6">
      <c r="A19" s="112" t="s">
        <v>331</v>
      </c>
      <c r="B19" s="186" t="s">
        <v>332</v>
      </c>
      <c r="C19" s="187"/>
      <c r="D19" s="188">
        <v>1</v>
      </c>
      <c r="E19" s="189">
        <f>'12-GUERITE'!F98</f>
        <v>0</v>
      </c>
      <c r="F19" s="117">
        <f t="shared" si="0"/>
        <v>0</v>
      </c>
    </row>
    <row r="20" spans="1:26" ht="16.2" thickBot="1">
      <c r="A20" s="112" t="s">
        <v>333</v>
      </c>
      <c r="B20" s="186" t="s">
        <v>334</v>
      </c>
      <c r="C20" s="187"/>
      <c r="D20" s="188">
        <v>1</v>
      </c>
      <c r="E20" s="189">
        <f>Hydraulique!F44</f>
        <v>0</v>
      </c>
      <c r="F20" s="117">
        <f t="shared" si="0"/>
        <v>0</v>
      </c>
    </row>
    <row r="21" spans="1:26" ht="16.8" thickTop="1" thickBot="1">
      <c r="A21" s="118"/>
      <c r="B21" s="119" t="s">
        <v>268</v>
      </c>
      <c r="C21" s="120"/>
      <c r="D21" s="121"/>
      <c r="E21" s="122"/>
      <c r="F21" s="123">
        <f>SUM(F7:F20)</f>
        <v>0</v>
      </c>
    </row>
    <row r="22" spans="1:26" ht="16.2" thickTop="1">
      <c r="A22" s="112"/>
      <c r="B22" s="113"/>
      <c r="C22" s="114"/>
      <c r="D22" s="115"/>
      <c r="E22" s="116"/>
      <c r="F22" s="117"/>
    </row>
    <row r="23" spans="1:26" s="105" customFormat="1" ht="20.399999999999999" customHeight="1" thickBot="1">
      <c r="A23" s="124"/>
      <c r="B23" s="125" t="s">
        <v>269</v>
      </c>
      <c r="C23" s="126"/>
      <c r="D23" s="127"/>
      <c r="E23" s="128"/>
      <c r="F23" s="129">
        <f>F21+F22</f>
        <v>0</v>
      </c>
      <c r="G23" s="130"/>
      <c r="H23" s="130"/>
      <c r="I23" s="130"/>
      <c r="J23" s="130"/>
      <c r="K23" s="130"/>
      <c r="L23" s="130"/>
      <c r="M23" s="130"/>
      <c r="N23" s="130"/>
      <c r="O23" s="130"/>
      <c r="P23" s="130"/>
      <c r="Q23" s="130"/>
      <c r="R23" s="130"/>
      <c r="S23" s="130"/>
      <c r="T23" s="130"/>
      <c r="U23" s="130"/>
      <c r="V23" s="130"/>
      <c r="W23" s="130"/>
      <c r="X23" s="130"/>
      <c r="Y23" s="130"/>
      <c r="Z23" s="130"/>
    </row>
    <row r="24" spans="1:26" ht="16.2" thickTop="1">
      <c r="A24" s="131"/>
      <c r="B24" s="132"/>
      <c r="C24" s="133"/>
      <c r="D24" s="134"/>
      <c r="E24" s="135"/>
      <c r="F24" s="107"/>
    </row>
    <row r="25" spans="1:26" ht="15.75" customHeight="1">
      <c r="A25" s="235"/>
      <c r="B25" s="235"/>
      <c r="C25" s="235"/>
      <c r="D25" s="235"/>
      <c r="E25" s="235"/>
      <c r="F25" s="235"/>
    </row>
    <row r="26" spans="1:26" ht="15.75" customHeight="1">
      <c r="A26" s="235"/>
      <c r="B26" s="235"/>
      <c r="C26" s="235"/>
      <c r="D26" s="235"/>
      <c r="E26" s="235"/>
      <c r="F26" s="235"/>
    </row>
    <row r="27" spans="1:26" ht="15.6">
      <c r="A27" s="131"/>
      <c r="B27" s="132"/>
      <c r="C27" s="133"/>
      <c r="D27" s="134"/>
      <c r="E27" s="135"/>
      <c r="F27" s="107"/>
    </row>
    <row r="28" spans="1:26" ht="15.6">
      <c r="A28" s="131"/>
      <c r="B28" s="132"/>
      <c r="C28" s="133"/>
      <c r="D28" s="134"/>
      <c r="E28" s="135"/>
      <c r="F28" s="107"/>
    </row>
    <row r="29" spans="1:26" ht="15.6">
      <c r="A29" s="131"/>
      <c r="B29" s="132"/>
      <c r="C29" s="133"/>
      <c r="D29" s="134"/>
      <c r="E29" s="135"/>
      <c r="F29" s="107"/>
    </row>
    <row r="30" spans="1:26" ht="15.6">
      <c r="A30" s="131"/>
      <c r="B30" s="132"/>
      <c r="C30" s="133"/>
      <c r="D30" s="134"/>
      <c r="E30" s="135"/>
      <c r="F30" s="107"/>
    </row>
    <row r="31" spans="1:26" ht="15.6">
      <c r="A31" s="131"/>
      <c r="B31" s="132"/>
      <c r="C31" s="133"/>
      <c r="D31" s="134"/>
      <c r="E31" s="135"/>
      <c r="F31" s="107"/>
    </row>
    <row r="32" spans="1:26" ht="15.6">
      <c r="A32" s="131"/>
      <c r="B32" s="132"/>
      <c r="C32" s="133"/>
      <c r="D32" s="134"/>
      <c r="E32" s="135"/>
      <c r="F32" s="107"/>
    </row>
    <row r="33" spans="1:6" ht="15.6">
      <c r="A33" s="131"/>
      <c r="B33" s="132"/>
      <c r="C33" s="236"/>
      <c r="D33" s="237"/>
      <c r="E33" s="237"/>
      <c r="F33" s="107"/>
    </row>
    <row r="34" spans="1:6" ht="15.6">
      <c r="A34" s="131"/>
      <c r="B34" s="132"/>
      <c r="C34" s="238"/>
      <c r="D34" s="237"/>
      <c r="E34" s="237"/>
      <c r="F34" s="107"/>
    </row>
  </sheetData>
  <mergeCells count="10">
    <mergeCell ref="A25:F26"/>
    <mergeCell ref="C33:E33"/>
    <mergeCell ref="C34:E34"/>
    <mergeCell ref="A1:F1"/>
    <mergeCell ref="A2:F3"/>
    <mergeCell ref="A4:E4"/>
    <mergeCell ref="A5:A6"/>
    <mergeCell ref="B5:B6"/>
    <mergeCell ref="C5:C6"/>
    <mergeCell ref="D5:D6"/>
  </mergeCells>
  <phoneticPr fontId="28" type="noConversion"/>
  <printOptions horizontalCentered="1"/>
  <pageMargins left="0.31496062992125984" right="0.31496062992125984" top="0.74803149606299213" bottom="0.74803149606299213" header="0" footer="0"/>
  <pageSetup paperSize="9" scale="96" orientation="landscape" r:id="rId1"/>
  <colBreaks count="1" manualBreakCount="1">
    <brk id="6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9"/>
  <sheetViews>
    <sheetView workbookViewId="0">
      <selection activeCell="K7" sqref="K7"/>
    </sheetView>
  </sheetViews>
  <sheetFormatPr baseColWidth="10" defaultRowHeight="14.4"/>
  <cols>
    <col min="1" max="1" width="7.5546875" customWidth="1"/>
    <col min="2" max="2" width="43.33203125" customWidth="1"/>
  </cols>
  <sheetData>
    <row r="1" spans="1:6" ht="15.6" thickTop="1" thickBot="1">
      <c r="A1" s="258" t="s">
        <v>391</v>
      </c>
      <c r="B1" s="260" t="s">
        <v>1</v>
      </c>
      <c r="C1" s="260" t="s">
        <v>392</v>
      </c>
      <c r="D1" s="260" t="s">
        <v>393</v>
      </c>
      <c r="E1" s="262" t="s">
        <v>394</v>
      </c>
      <c r="F1" s="263"/>
    </row>
    <row r="2" spans="1:6" ht="15" thickBot="1">
      <c r="A2" s="259"/>
      <c r="B2" s="261"/>
      <c r="C2" s="261"/>
      <c r="D2" s="261"/>
      <c r="E2" s="207" t="s">
        <v>395</v>
      </c>
      <c r="F2" s="212" t="s">
        <v>396</v>
      </c>
    </row>
    <row r="3" spans="1:6" ht="99" customHeight="1" thickTop="1" thickBot="1">
      <c r="A3" s="203" t="s">
        <v>397</v>
      </c>
      <c r="B3" s="205" t="s">
        <v>439</v>
      </c>
      <c r="C3" s="204" t="s">
        <v>9</v>
      </c>
      <c r="D3" s="204">
        <v>1</v>
      </c>
      <c r="E3" s="209"/>
      <c r="F3" s="209">
        <f>E3*D3</f>
        <v>0</v>
      </c>
    </row>
    <row r="4" spans="1:6" ht="46.8" customHeight="1" thickBot="1">
      <c r="A4" s="203" t="s">
        <v>398</v>
      </c>
      <c r="B4" s="201" t="s">
        <v>428</v>
      </c>
      <c r="C4" s="202" t="s">
        <v>64</v>
      </c>
      <c r="D4" s="202">
        <v>1</v>
      </c>
      <c r="E4" s="209"/>
      <c r="F4" s="209">
        <f t="shared" ref="F4:F8" si="0">E4*D4</f>
        <v>0</v>
      </c>
    </row>
    <row r="5" spans="1:6" ht="15" thickBot="1">
      <c r="A5" s="200"/>
      <c r="B5" s="205" t="s">
        <v>401</v>
      </c>
      <c r="C5" s="206"/>
      <c r="D5" s="206"/>
      <c r="E5" s="210"/>
      <c r="F5" s="209">
        <f t="shared" si="0"/>
        <v>0</v>
      </c>
    </row>
    <row r="6" spans="1:6" ht="15" thickBot="1">
      <c r="A6" s="200"/>
      <c r="B6" s="205" t="s">
        <v>402</v>
      </c>
      <c r="C6" s="204"/>
      <c r="D6" s="202"/>
      <c r="E6" s="208"/>
      <c r="F6" s="209">
        <f t="shared" si="0"/>
        <v>0</v>
      </c>
    </row>
    <row r="7" spans="1:6" ht="52.8" customHeight="1" thickBot="1">
      <c r="A7" s="203" t="s">
        <v>399</v>
      </c>
      <c r="B7" s="201" t="s">
        <v>403</v>
      </c>
      <c r="C7" s="204" t="s">
        <v>64</v>
      </c>
      <c r="D7" s="204">
        <v>6</v>
      </c>
      <c r="E7" s="208"/>
      <c r="F7" s="209">
        <f t="shared" si="0"/>
        <v>0</v>
      </c>
    </row>
    <row r="8" spans="1:6" ht="54" customHeight="1" thickBot="1">
      <c r="A8" s="203" t="s">
        <v>400</v>
      </c>
      <c r="B8" s="201" t="s">
        <v>404</v>
      </c>
      <c r="C8" s="204" t="s">
        <v>64</v>
      </c>
      <c r="D8" s="202">
        <v>1</v>
      </c>
      <c r="E8" s="208"/>
      <c r="F8" s="209">
        <f t="shared" si="0"/>
        <v>0</v>
      </c>
    </row>
    <row r="9" spans="1:6" ht="15" thickBot="1">
      <c r="A9" s="255" t="s">
        <v>407</v>
      </c>
      <c r="B9" s="256"/>
      <c r="C9" s="256"/>
      <c r="D9" s="256"/>
      <c r="E9" s="257"/>
      <c r="F9" s="211">
        <f>SUM(F3:F8)</f>
        <v>0</v>
      </c>
    </row>
  </sheetData>
  <mergeCells count="6">
    <mergeCell ref="A9:E9"/>
    <mergeCell ref="A1:A2"/>
    <mergeCell ref="B1:B2"/>
    <mergeCell ref="C1:C2"/>
    <mergeCell ref="D1:D2"/>
    <mergeCell ref="E1:F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52"/>
  <sheetViews>
    <sheetView view="pageBreakPreview" zoomScale="70" zoomScaleNormal="100" zoomScaleSheetLayoutView="70" workbookViewId="0">
      <pane ySplit="7" topLeftCell="A8" activePane="bottomLeft" state="frozen"/>
      <selection pane="bottomLeft" activeCell="E9" sqref="E9:E39"/>
    </sheetView>
  </sheetViews>
  <sheetFormatPr baseColWidth="10" defaultColWidth="11.5546875" defaultRowHeight="13.2"/>
  <cols>
    <col min="1" max="1" width="6.33203125" style="2" customWidth="1"/>
    <col min="2" max="2" width="55.33203125" style="2" customWidth="1"/>
    <col min="3" max="3" width="7" style="2" customWidth="1"/>
    <col min="4" max="4" width="11.109375" style="33" customWidth="1"/>
    <col min="5" max="5" width="11.44140625" style="2" customWidth="1"/>
    <col min="6" max="6" width="14.5546875" style="2" customWidth="1"/>
    <col min="7" max="7" width="14.88671875" style="1" customWidth="1"/>
    <col min="8" max="8" width="12.33203125" style="1" customWidth="1"/>
    <col min="9" max="9" width="11.6640625" style="1" customWidth="1"/>
    <col min="10" max="10" width="11.5546875" style="1"/>
    <col min="11" max="11" width="12.44140625" style="1" customWidth="1"/>
    <col min="12" max="16384" width="11.5546875" style="1"/>
  </cols>
  <sheetData>
    <row r="1" spans="1:12" ht="21.75" customHeight="1">
      <c r="A1" s="270" t="s">
        <v>426</v>
      </c>
      <c r="B1" s="271"/>
      <c r="C1" s="271"/>
      <c r="D1" s="271"/>
      <c r="E1" s="271"/>
      <c r="F1" s="271"/>
    </row>
    <row r="2" spans="1:12" ht="15" customHeight="1">
      <c r="A2" s="270"/>
      <c r="B2" s="271"/>
      <c r="C2" s="271"/>
      <c r="D2" s="271"/>
      <c r="E2" s="271"/>
      <c r="F2" s="271"/>
    </row>
    <row r="3" spans="1:12" ht="26.25" customHeight="1" thickBot="1">
      <c r="A3" s="272"/>
      <c r="B3" s="271"/>
      <c r="C3" s="271"/>
      <c r="D3" s="271"/>
      <c r="E3" s="271"/>
      <c r="F3" s="271"/>
      <c r="J3" s="2"/>
      <c r="K3" s="2"/>
      <c r="L3" s="2"/>
    </row>
    <row r="4" spans="1:12" ht="25.5" customHeight="1" thickTop="1" thickBot="1">
      <c r="A4" s="273"/>
      <c r="B4" s="274"/>
      <c r="C4" s="274"/>
      <c r="D4" s="274"/>
      <c r="E4" s="274"/>
      <c r="F4" s="274"/>
      <c r="J4" s="2"/>
      <c r="K4" s="2"/>
      <c r="L4" s="2"/>
    </row>
    <row r="5" spans="1:12" ht="16.2" thickBot="1">
      <c r="A5" s="264" t="s">
        <v>271</v>
      </c>
      <c r="B5" s="265"/>
      <c r="C5" s="265"/>
      <c r="D5" s="265"/>
      <c r="E5" s="265"/>
      <c r="F5" s="266"/>
    </row>
    <row r="6" spans="1:12" ht="16.2" thickBot="1">
      <c r="A6" s="267" t="s">
        <v>272</v>
      </c>
      <c r="B6" s="268"/>
      <c r="C6" s="268"/>
      <c r="D6" s="268"/>
      <c r="E6" s="268"/>
      <c r="F6" s="269"/>
    </row>
    <row r="7" spans="1:12" ht="15.6">
      <c r="A7" s="151" t="s">
        <v>273</v>
      </c>
      <c r="B7" s="152" t="s">
        <v>274</v>
      </c>
      <c r="C7" s="153" t="s">
        <v>275</v>
      </c>
      <c r="D7" s="153" t="s">
        <v>276</v>
      </c>
      <c r="E7" s="154" t="s">
        <v>277</v>
      </c>
      <c r="F7" s="155" t="s">
        <v>278</v>
      </c>
    </row>
    <row r="8" spans="1:12" ht="15.6">
      <c r="A8" s="156">
        <v>1</v>
      </c>
      <c r="B8" s="157" t="s">
        <v>279</v>
      </c>
      <c r="C8" s="158"/>
      <c r="D8" s="158"/>
      <c r="E8" s="159"/>
      <c r="F8" s="160"/>
    </row>
    <row r="9" spans="1:12" ht="15.6">
      <c r="A9" s="161" t="s">
        <v>8</v>
      </c>
      <c r="B9" s="162" t="s">
        <v>280</v>
      </c>
      <c r="C9" s="163" t="s">
        <v>65</v>
      </c>
      <c r="D9" s="163">
        <v>700</v>
      </c>
      <c r="E9" s="160"/>
      <c r="F9" s="160">
        <f>D9*E9</f>
        <v>0</v>
      </c>
    </row>
    <row r="10" spans="1:12" ht="15.6">
      <c r="A10" s="161" t="s">
        <v>10</v>
      </c>
      <c r="B10" s="162" t="s">
        <v>270</v>
      </c>
      <c r="C10" s="163" t="s">
        <v>30</v>
      </c>
      <c r="D10" s="163">
        <f>D9*0.5*0.76</f>
        <v>266</v>
      </c>
      <c r="E10" s="160"/>
      <c r="F10" s="160">
        <f>D10*E10</f>
        <v>0</v>
      </c>
    </row>
    <row r="11" spans="1:12" ht="15.6">
      <c r="A11" s="161" t="s">
        <v>20</v>
      </c>
      <c r="B11" s="162" t="s">
        <v>281</v>
      </c>
      <c r="C11" s="163" t="s">
        <v>30</v>
      </c>
      <c r="D11" s="163">
        <f>((+D10)-(38.907+12.95+(D9*0.2*0.56)))</f>
        <v>135.74299999999999</v>
      </c>
      <c r="E11" s="160"/>
      <c r="F11" s="160">
        <f>D11*E11</f>
        <v>0</v>
      </c>
    </row>
    <row r="12" spans="1:12" ht="15.6">
      <c r="A12" s="161"/>
      <c r="B12" s="164" t="s">
        <v>282</v>
      </c>
      <c r="C12" s="156"/>
      <c r="D12" s="156"/>
      <c r="E12" s="160"/>
      <c r="F12" s="165">
        <f>SUM(F9:F11)</f>
        <v>0</v>
      </c>
    </row>
    <row r="13" spans="1:12" ht="15.6">
      <c r="A13" s="156">
        <v>2</v>
      </c>
      <c r="B13" s="157" t="s">
        <v>283</v>
      </c>
      <c r="C13" s="156"/>
      <c r="D13" s="156"/>
      <c r="E13" s="160"/>
      <c r="F13" s="160"/>
    </row>
    <row r="14" spans="1:12" ht="15.6">
      <c r="A14" s="161" t="s">
        <v>24</v>
      </c>
      <c r="B14" s="162" t="s">
        <v>284</v>
      </c>
      <c r="C14" s="163" t="s">
        <v>30</v>
      </c>
      <c r="D14" s="163">
        <f>D9*0.5*0.05</f>
        <v>17.5</v>
      </c>
      <c r="E14" s="160"/>
      <c r="F14" s="160">
        <f>D14*E14</f>
        <v>0</v>
      </c>
    </row>
    <row r="15" spans="1:12" ht="15.6">
      <c r="A15" s="161" t="s">
        <v>26</v>
      </c>
      <c r="B15" s="162" t="s">
        <v>285</v>
      </c>
      <c r="C15" s="163" t="s">
        <v>30</v>
      </c>
      <c r="D15" s="163">
        <f>D9*0.5*0.2</f>
        <v>70</v>
      </c>
      <c r="E15" s="160"/>
      <c r="F15" s="160">
        <f>D15*E15</f>
        <v>0</v>
      </c>
    </row>
    <row r="16" spans="1:12" ht="15.6">
      <c r="A16" s="161" t="s">
        <v>28</v>
      </c>
      <c r="B16" s="162" t="s">
        <v>286</v>
      </c>
      <c r="C16" s="163" t="s">
        <v>11</v>
      </c>
      <c r="D16" s="163">
        <f>(D9*0.66)</f>
        <v>462</v>
      </c>
      <c r="E16" s="160"/>
      <c r="F16" s="160">
        <f>D16*E16</f>
        <v>0</v>
      </c>
    </row>
    <row r="17" spans="1:6" ht="15.6">
      <c r="A17" s="161"/>
      <c r="B17" s="164" t="s">
        <v>282</v>
      </c>
      <c r="C17" s="163"/>
      <c r="D17" s="156"/>
      <c r="E17" s="160"/>
      <c r="F17" s="165">
        <f>SUM(F14:F16)</f>
        <v>0</v>
      </c>
    </row>
    <row r="18" spans="1:6" ht="15.6">
      <c r="A18" s="156">
        <v>3</v>
      </c>
      <c r="B18" s="157" t="s">
        <v>287</v>
      </c>
      <c r="C18" s="156"/>
      <c r="D18" s="156"/>
      <c r="E18" s="160"/>
      <c r="F18" s="160"/>
    </row>
    <row r="19" spans="1:6" ht="15.6">
      <c r="A19" s="161" t="s">
        <v>42</v>
      </c>
      <c r="B19" s="162" t="s">
        <v>288</v>
      </c>
      <c r="C19" s="163" t="s">
        <v>30</v>
      </c>
      <c r="D19" s="163">
        <f>175*0.2*0.2*2.65</f>
        <v>18.55</v>
      </c>
      <c r="E19" s="160"/>
      <c r="F19" s="160">
        <f>D19*E19</f>
        <v>0</v>
      </c>
    </row>
    <row r="20" spans="1:6" ht="15.6">
      <c r="A20" s="161" t="s">
        <v>191</v>
      </c>
      <c r="B20" s="162" t="s">
        <v>289</v>
      </c>
      <c r="C20" s="163" t="s">
        <v>30</v>
      </c>
      <c r="D20" s="163">
        <f>6*0.3*0.3*3.35</f>
        <v>1.8089999999999997</v>
      </c>
      <c r="E20" s="160"/>
      <c r="F20" s="160">
        <f>D20*E20</f>
        <v>0</v>
      </c>
    </row>
    <row r="21" spans="1:6" ht="15.6">
      <c r="A21" s="161" t="s">
        <v>192</v>
      </c>
      <c r="B21" s="162" t="s">
        <v>290</v>
      </c>
      <c r="C21" s="163" t="s">
        <v>30</v>
      </c>
      <c r="D21" s="163">
        <f>D9*0.2*0.2</f>
        <v>28</v>
      </c>
      <c r="E21" s="160"/>
      <c r="F21" s="160">
        <f>D21*E21</f>
        <v>0</v>
      </c>
    </row>
    <row r="22" spans="1:6" ht="15.6">
      <c r="A22" s="161" t="s">
        <v>193</v>
      </c>
      <c r="B22" s="162" t="s">
        <v>291</v>
      </c>
      <c r="C22" s="163" t="s">
        <v>30</v>
      </c>
      <c r="D22" s="163">
        <f>(D9-9.2)*0.2*0.1</f>
        <v>13.816000000000001</v>
      </c>
      <c r="E22" s="160"/>
      <c r="F22" s="160">
        <f>D22*E22</f>
        <v>0</v>
      </c>
    </row>
    <row r="23" spans="1:6" ht="15.6">
      <c r="A23" s="161"/>
      <c r="B23" s="164" t="s">
        <v>282</v>
      </c>
      <c r="C23" s="163"/>
      <c r="D23" s="166"/>
      <c r="E23" s="160"/>
      <c r="F23" s="165">
        <f>SUM(F19:F22)</f>
        <v>0</v>
      </c>
    </row>
    <row r="24" spans="1:6" ht="15.6">
      <c r="A24" s="156">
        <v>4</v>
      </c>
      <c r="B24" s="157" t="s">
        <v>292</v>
      </c>
      <c r="C24" s="156"/>
      <c r="D24" s="167"/>
      <c r="E24" s="160"/>
      <c r="F24" s="160"/>
    </row>
    <row r="25" spans="1:6" ht="15.6">
      <c r="A25" s="161" t="s">
        <v>46</v>
      </c>
      <c r="B25" s="162" t="s">
        <v>293</v>
      </c>
      <c r="C25" s="163" t="s">
        <v>11</v>
      </c>
      <c r="D25" s="163">
        <f>D9*1.6</f>
        <v>1120</v>
      </c>
      <c r="E25" s="160"/>
      <c r="F25" s="160">
        <f>D25*E25</f>
        <v>0</v>
      </c>
    </row>
    <row r="26" spans="1:6" ht="15.6">
      <c r="A26" s="161"/>
      <c r="B26" s="164" t="s">
        <v>282</v>
      </c>
      <c r="C26" s="163"/>
      <c r="D26" s="166"/>
      <c r="E26" s="160"/>
      <c r="F26" s="165">
        <f>SUM(F25)</f>
        <v>0</v>
      </c>
    </row>
    <row r="27" spans="1:6" ht="15.6">
      <c r="A27" s="156">
        <v>5</v>
      </c>
      <c r="B27" s="157" t="s">
        <v>294</v>
      </c>
      <c r="C27" s="156"/>
      <c r="D27" s="167"/>
      <c r="E27" s="160"/>
      <c r="F27" s="160"/>
    </row>
    <row r="28" spans="1:6" ht="15.6">
      <c r="A28" s="161" t="s">
        <v>198</v>
      </c>
      <c r="B28" s="226" t="s">
        <v>295</v>
      </c>
      <c r="C28" s="163" t="s">
        <v>11</v>
      </c>
      <c r="D28" s="5">
        <f>D9*((1.3*2))</f>
        <v>1820</v>
      </c>
      <c r="E28" s="160"/>
      <c r="F28" s="160">
        <f>D28*E28</f>
        <v>0</v>
      </c>
    </row>
    <row r="29" spans="1:6" ht="15.6">
      <c r="A29" s="161" t="s">
        <v>200</v>
      </c>
      <c r="B29" s="162" t="s">
        <v>296</v>
      </c>
      <c r="C29" s="163" t="s">
        <v>11</v>
      </c>
      <c r="D29" s="5">
        <f>D9*((1.3)*2)</f>
        <v>1820</v>
      </c>
      <c r="E29" s="160"/>
      <c r="F29" s="160">
        <f>D29*E29</f>
        <v>0</v>
      </c>
    </row>
    <row r="30" spans="1:6" ht="15.6">
      <c r="A30" s="161"/>
      <c r="B30" s="164" t="s">
        <v>282</v>
      </c>
      <c r="C30" s="163"/>
      <c r="D30" s="166"/>
      <c r="E30" s="160"/>
      <c r="F30" s="165">
        <f>SUM(F28:F29)</f>
        <v>0</v>
      </c>
    </row>
    <row r="31" spans="1:6" ht="15.6">
      <c r="A31" s="156">
        <v>6</v>
      </c>
      <c r="B31" s="157" t="s">
        <v>297</v>
      </c>
      <c r="C31" s="163"/>
      <c r="D31" s="166"/>
      <c r="E31" s="160"/>
      <c r="F31" s="160"/>
    </row>
    <row r="32" spans="1:6" ht="15.6">
      <c r="A32" s="163"/>
      <c r="B32" s="162" t="s">
        <v>298</v>
      </c>
      <c r="C32" s="163"/>
      <c r="D32" s="166"/>
      <c r="E32" s="160"/>
      <c r="F32" s="160"/>
    </row>
    <row r="33" spans="1:6" ht="15.6">
      <c r="A33" s="163" t="s">
        <v>299</v>
      </c>
      <c r="B33" s="162" t="s">
        <v>307</v>
      </c>
      <c r="C33" s="161" t="s">
        <v>64</v>
      </c>
      <c r="D33" s="5">
        <v>2</v>
      </c>
      <c r="E33" s="160"/>
      <c r="F33" s="160">
        <f>D33*E33</f>
        <v>0</v>
      </c>
    </row>
    <row r="34" spans="1:6" ht="15.6">
      <c r="A34" s="163" t="s">
        <v>300</v>
      </c>
      <c r="B34" s="162" t="s">
        <v>301</v>
      </c>
      <c r="C34" s="161" t="s">
        <v>64</v>
      </c>
      <c r="D34" s="5">
        <v>1</v>
      </c>
      <c r="E34" s="160"/>
      <c r="F34" s="160">
        <f>D34*E34</f>
        <v>0</v>
      </c>
    </row>
    <row r="35" spans="1:6" ht="15.6">
      <c r="A35" s="163" t="s">
        <v>302</v>
      </c>
      <c r="B35" s="162" t="s">
        <v>410</v>
      </c>
      <c r="C35" s="163" t="s">
        <v>65</v>
      </c>
      <c r="D35" s="163">
        <v>1400</v>
      </c>
      <c r="E35" s="160"/>
      <c r="F35" s="160">
        <f>D35*E35</f>
        <v>0</v>
      </c>
    </row>
    <row r="36" spans="1:6" ht="15.6">
      <c r="A36" s="161"/>
      <c r="B36" s="164" t="s">
        <v>282</v>
      </c>
      <c r="C36" s="161"/>
      <c r="D36" s="166"/>
      <c r="E36" s="160"/>
      <c r="F36" s="165">
        <f>SUM(F33:F35)</f>
        <v>0</v>
      </c>
    </row>
    <row r="37" spans="1:6" ht="15.6">
      <c r="A37" s="156">
        <v>7</v>
      </c>
      <c r="B37" s="157" t="s">
        <v>303</v>
      </c>
      <c r="C37" s="156"/>
      <c r="D37" s="167"/>
      <c r="E37" s="160"/>
      <c r="F37" s="160"/>
    </row>
    <row r="38" spans="1:6" ht="18.75" customHeight="1">
      <c r="A38" s="163" t="s">
        <v>304</v>
      </c>
      <c r="B38" s="162" t="s">
        <v>305</v>
      </c>
      <c r="C38" s="163" t="s">
        <v>12</v>
      </c>
      <c r="D38" s="163">
        <v>1</v>
      </c>
      <c r="E38" s="160"/>
      <c r="F38" s="160">
        <f>D38*E38</f>
        <v>0</v>
      </c>
    </row>
    <row r="39" spans="1:6" ht="15.6">
      <c r="A39" s="161"/>
      <c r="B39" s="168" t="s">
        <v>282</v>
      </c>
      <c r="C39" s="156"/>
      <c r="D39" s="167"/>
      <c r="E39" s="160"/>
      <c r="F39" s="165">
        <f>SUM(F38)</f>
        <v>0</v>
      </c>
    </row>
    <row r="40" spans="1:6" ht="15.6">
      <c r="A40" s="161"/>
      <c r="B40" s="169" t="s">
        <v>306</v>
      </c>
      <c r="C40" s="156"/>
      <c r="D40" s="156"/>
      <c r="E40" s="160"/>
      <c r="F40" s="165">
        <f>F12+F17+F23+F26+F30+F36+F39</f>
        <v>0</v>
      </c>
    </row>
    <row r="41" spans="1:6" ht="14.4">
      <c r="A41" s="27"/>
      <c r="B41" s="28"/>
      <c r="C41" s="29"/>
      <c r="D41" s="30"/>
      <c r="E41" s="31"/>
      <c r="F41" s="32"/>
    </row>
    <row r="42" spans="1:6" ht="14.4">
      <c r="A42" s="27"/>
      <c r="B42" s="28"/>
      <c r="C42" s="29"/>
      <c r="D42" s="30"/>
      <c r="E42" s="31"/>
      <c r="F42" s="32"/>
    </row>
    <row r="43" spans="1:6" ht="14.4">
      <c r="A43" s="27"/>
      <c r="B43" s="28"/>
      <c r="C43" s="29"/>
      <c r="D43" s="30"/>
      <c r="E43" s="31"/>
      <c r="F43" s="32"/>
    </row>
    <row r="44" spans="1:6" ht="14.4">
      <c r="A44" s="27"/>
      <c r="B44" s="28"/>
      <c r="C44" s="29"/>
      <c r="D44" s="30"/>
      <c r="E44" s="31"/>
      <c r="F44" s="32"/>
    </row>
    <row r="45" spans="1:6" ht="14.4">
      <c r="A45" s="27"/>
      <c r="B45" s="28"/>
      <c r="C45" s="29"/>
      <c r="D45" s="30"/>
      <c r="E45" s="31"/>
      <c r="F45" s="32"/>
    </row>
    <row r="46" spans="1:6" ht="14.4">
      <c r="A46" s="27"/>
      <c r="B46" s="28"/>
      <c r="C46" s="29"/>
      <c r="D46" s="30"/>
      <c r="E46" s="31"/>
      <c r="F46" s="32"/>
    </row>
    <row r="47" spans="1:6" ht="14.4">
      <c r="A47" s="27"/>
      <c r="B47" s="28"/>
      <c r="C47" s="29"/>
      <c r="D47" s="30"/>
      <c r="E47" s="31"/>
      <c r="F47" s="32"/>
    </row>
    <row r="48" spans="1:6" ht="14.4">
      <c r="A48" s="27"/>
      <c r="B48" s="28"/>
      <c r="C48" s="29"/>
      <c r="D48" s="30"/>
      <c r="E48" s="31"/>
      <c r="F48" s="32"/>
    </row>
    <row r="49" spans="1:6" ht="14.4">
      <c r="A49" s="27"/>
      <c r="B49" s="28"/>
      <c r="C49" s="29"/>
      <c r="D49" s="30"/>
      <c r="E49" s="31"/>
      <c r="F49" s="32"/>
    </row>
    <row r="50" spans="1:6" ht="14.4">
      <c r="A50" s="27"/>
      <c r="B50" s="28"/>
      <c r="C50" s="29"/>
      <c r="D50" s="30"/>
      <c r="E50" s="31"/>
      <c r="F50" s="32"/>
    </row>
    <row r="51" spans="1:6" ht="14.4">
      <c r="A51" s="27"/>
      <c r="B51" s="28"/>
      <c r="C51" s="29"/>
      <c r="D51" s="30"/>
      <c r="E51" s="31"/>
      <c r="F51" s="32"/>
    </row>
    <row r="52" spans="1:6" ht="14.4">
      <c r="A52" s="27"/>
      <c r="B52" s="28"/>
      <c r="C52" s="29"/>
      <c r="D52" s="30"/>
      <c r="E52" s="31"/>
      <c r="F52" s="32"/>
    </row>
  </sheetData>
  <mergeCells count="6">
    <mergeCell ref="A5:F5"/>
    <mergeCell ref="A6:F6"/>
    <mergeCell ref="A1:F1"/>
    <mergeCell ref="A2:F2"/>
    <mergeCell ref="A3:F3"/>
    <mergeCell ref="A4:F4"/>
  </mergeCells>
  <printOptions horizontalCentered="1"/>
  <pageMargins left="0.31496062992125984" right="0.31496062992125984" top="0.31496062992125984" bottom="0.31496062992125984" header="0.31496062992125984" footer="0.31496062992125984"/>
  <pageSetup paperSize="9" scale="92" orientation="portrait" r:id="rId1"/>
  <colBreaks count="1" manualBreakCount="1">
    <brk id="6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159"/>
  <sheetViews>
    <sheetView view="pageBreakPreview" zoomScale="83" zoomScaleNormal="100" zoomScaleSheetLayoutView="83" workbookViewId="0">
      <selection activeCell="A7" sqref="A7:XFD7"/>
    </sheetView>
  </sheetViews>
  <sheetFormatPr baseColWidth="10" defaultColWidth="11.5546875" defaultRowHeight="13.2"/>
  <cols>
    <col min="1" max="1" width="6.33203125" style="2" customWidth="1"/>
    <col min="2" max="2" width="46.109375" style="2" customWidth="1"/>
    <col min="3" max="3" width="6.33203125" style="2" customWidth="1"/>
    <col min="4" max="4" width="10.109375" style="33" customWidth="1"/>
    <col min="5" max="5" width="10.33203125" style="2" customWidth="1"/>
    <col min="6" max="6" width="14.5546875" style="2" customWidth="1"/>
    <col min="7" max="7" width="14.88671875" style="1" customWidth="1"/>
    <col min="8" max="8" width="12.33203125" style="1" customWidth="1"/>
    <col min="9" max="9" width="11.6640625" style="1" customWidth="1"/>
    <col min="10" max="10" width="11.5546875" style="1"/>
    <col min="11" max="11" width="12.44140625" style="1" customWidth="1"/>
    <col min="12" max="16384" width="11.5546875" style="1"/>
  </cols>
  <sheetData>
    <row r="1" spans="1:26" ht="21.75" customHeight="1">
      <c r="A1" s="270" t="s">
        <v>67</v>
      </c>
      <c r="B1" s="275"/>
      <c r="C1" s="275"/>
      <c r="D1" s="275"/>
      <c r="E1" s="275"/>
      <c r="F1" s="275"/>
    </row>
    <row r="2" spans="1:26" ht="15" customHeight="1">
      <c r="A2" s="270"/>
      <c r="B2" s="275"/>
      <c r="C2" s="275"/>
      <c r="D2" s="275"/>
      <c r="E2" s="275"/>
      <c r="F2" s="275"/>
    </row>
    <row r="3" spans="1:26" ht="26.25" customHeight="1">
      <c r="A3" s="272" t="s">
        <v>68</v>
      </c>
      <c r="B3" s="276"/>
      <c r="C3" s="276"/>
      <c r="D3" s="276"/>
      <c r="E3" s="276"/>
      <c r="F3" s="276"/>
      <c r="J3" s="2"/>
      <c r="K3" s="2"/>
      <c r="L3" s="2"/>
    </row>
    <row r="4" spans="1:26" ht="25.5" customHeight="1">
      <c r="A4" s="278"/>
      <c r="B4" s="279"/>
      <c r="C4" s="279"/>
      <c r="D4" s="279"/>
      <c r="E4" s="279"/>
      <c r="F4" s="280"/>
      <c r="J4" s="2"/>
      <c r="K4" s="2"/>
      <c r="L4" s="2"/>
    </row>
    <row r="5" spans="1:26" s="3" customFormat="1" ht="32.4" customHeight="1">
      <c r="A5" s="49" t="s">
        <v>0</v>
      </c>
      <c r="B5" s="50" t="s">
        <v>1</v>
      </c>
      <c r="C5" s="50" t="s">
        <v>2</v>
      </c>
      <c r="D5" s="51" t="s">
        <v>3</v>
      </c>
      <c r="E5" s="52" t="s">
        <v>4</v>
      </c>
      <c r="F5" s="52" t="s">
        <v>5</v>
      </c>
    </row>
    <row r="6" spans="1:26" s="3" customFormat="1" ht="16.95" customHeight="1">
      <c r="A6" s="53" t="s">
        <v>6</v>
      </c>
      <c r="B6" s="54" t="s">
        <v>7</v>
      </c>
      <c r="C6" s="55"/>
      <c r="D6" s="56"/>
      <c r="E6" s="57"/>
      <c r="F6" s="52"/>
    </row>
    <row r="7" spans="1:26" s="3" customFormat="1" ht="16.2" customHeight="1">
      <c r="A7" s="58" t="s">
        <v>20</v>
      </c>
      <c r="B7" s="59" t="s">
        <v>69</v>
      </c>
      <c r="C7" s="60" t="s">
        <v>11</v>
      </c>
      <c r="D7" s="18">
        <f>10.35*7.5</f>
        <v>77.625</v>
      </c>
      <c r="E7" s="57"/>
      <c r="F7" s="57">
        <f>D7*E7</f>
        <v>0</v>
      </c>
    </row>
    <row r="8" spans="1:26" s="3" customFormat="1" ht="37.200000000000003" customHeight="1">
      <c r="A8" s="58" t="s">
        <v>70</v>
      </c>
      <c r="B8" s="59" t="s">
        <v>71</v>
      </c>
      <c r="C8" s="60" t="s">
        <v>35</v>
      </c>
      <c r="D8" s="18">
        <f>10.35*7.5+6*6</f>
        <v>113.625</v>
      </c>
      <c r="E8" s="57"/>
      <c r="F8" s="57">
        <f>+E8*D8</f>
        <v>0</v>
      </c>
    </row>
    <row r="9" spans="1:26" ht="14.25" customHeight="1">
      <c r="A9" s="92"/>
      <c r="B9" s="93" t="s">
        <v>13</v>
      </c>
      <c r="C9" s="94"/>
      <c r="D9" s="95"/>
      <c r="E9" s="96"/>
      <c r="F9" s="97">
        <f>SUM(F7:F8)</f>
        <v>0</v>
      </c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</row>
    <row r="10" spans="1:26" s="13" customFormat="1" ht="16.5" customHeight="1">
      <c r="A10" s="143"/>
      <c r="B10" s="170"/>
      <c r="C10" s="171"/>
      <c r="D10" s="36"/>
      <c r="E10" s="172"/>
      <c r="F10" s="173"/>
      <c r="J10" s="14"/>
      <c r="K10" s="14"/>
      <c r="L10" s="14"/>
    </row>
    <row r="11" spans="1:26" s="3" customFormat="1" ht="16.5" customHeight="1">
      <c r="A11" s="61" t="s">
        <v>14</v>
      </c>
      <c r="B11" s="67" t="s">
        <v>15</v>
      </c>
      <c r="C11" s="62"/>
      <c r="D11" s="36"/>
      <c r="E11" s="64"/>
      <c r="F11" s="64"/>
    </row>
    <row r="12" spans="1:26" s="3" customFormat="1" ht="15.6">
      <c r="A12" s="61">
        <v>1</v>
      </c>
      <c r="B12" s="67" t="s">
        <v>16</v>
      </c>
      <c r="C12" s="62"/>
      <c r="D12" s="36"/>
      <c r="E12" s="64"/>
      <c r="F12" s="64"/>
    </row>
    <row r="13" spans="1:26" s="3" customFormat="1" ht="16.2" customHeight="1">
      <c r="A13" s="58" t="s">
        <v>8</v>
      </c>
      <c r="B13" s="59" t="s">
        <v>17</v>
      </c>
      <c r="C13" s="60" t="s">
        <v>18</v>
      </c>
      <c r="D13" s="18">
        <f>(10.15*3+7.45*2+3.15*2)*0.5*1.1</f>
        <v>28.407500000000002</v>
      </c>
      <c r="E13" s="57"/>
      <c r="F13" s="57">
        <f>+E13*D13</f>
        <v>0</v>
      </c>
    </row>
    <row r="14" spans="1:26" s="3" customFormat="1" ht="16.2" customHeight="1">
      <c r="A14" s="58" t="s">
        <v>10</v>
      </c>
      <c r="B14" s="59" t="s">
        <v>19</v>
      </c>
      <c r="C14" s="60" t="s">
        <v>18</v>
      </c>
      <c r="D14" s="18">
        <f>(10.15*3+7.45*2+3.15*2)*0.3*0.75</f>
        <v>11.62125</v>
      </c>
      <c r="E14" s="57"/>
      <c r="F14" s="57">
        <f>+E14*D14</f>
        <v>0</v>
      </c>
    </row>
    <row r="15" spans="1:26" s="3" customFormat="1" ht="16.2" customHeight="1">
      <c r="A15" s="58" t="s">
        <v>20</v>
      </c>
      <c r="B15" s="59" t="s">
        <v>21</v>
      </c>
      <c r="C15" s="60" t="s">
        <v>18</v>
      </c>
      <c r="D15" s="18">
        <f>(10*4*1+3.35*3*2+3*3*1+8.2*2*1+2*1.5*1)*0.33</f>
        <v>29.205000000000002</v>
      </c>
      <c r="E15" s="57"/>
      <c r="F15" s="57">
        <f>+E15*D15</f>
        <v>0</v>
      </c>
    </row>
    <row r="16" spans="1:26" s="3" customFormat="1" ht="15.6">
      <c r="A16" s="62"/>
      <c r="B16" s="67" t="s">
        <v>22</v>
      </c>
      <c r="C16" s="61"/>
      <c r="D16" s="18"/>
      <c r="E16" s="88"/>
      <c r="F16" s="88">
        <f>SUM(F13:F15)</f>
        <v>0</v>
      </c>
    </row>
    <row r="17" spans="1:8" s="3" customFormat="1" ht="15.6">
      <c r="A17" s="61"/>
      <c r="B17" s="82"/>
      <c r="C17" s="62"/>
      <c r="D17" s="18"/>
      <c r="E17" s="64"/>
      <c r="F17" s="64"/>
    </row>
    <row r="18" spans="1:8" s="3" customFormat="1" ht="15.6">
      <c r="A18" s="61">
        <v>2</v>
      </c>
      <c r="B18" s="67" t="s">
        <v>23</v>
      </c>
      <c r="C18" s="62"/>
      <c r="D18" s="18"/>
      <c r="E18" s="64"/>
      <c r="F18" s="64"/>
    </row>
    <row r="19" spans="1:8" s="3" customFormat="1" ht="16.2" customHeight="1">
      <c r="A19" s="58" t="s">
        <v>24</v>
      </c>
      <c r="B19" s="59" t="s">
        <v>25</v>
      </c>
      <c r="C19" s="60" t="s">
        <v>18</v>
      </c>
      <c r="D19" s="18">
        <f>(10.15*3+7.45*2+3.15*2)*0.5*0.05</f>
        <v>1.29125</v>
      </c>
      <c r="E19" s="57"/>
      <c r="F19" s="57">
        <f t="shared" ref="F19:F24" si="0">+E19*D19</f>
        <v>0</v>
      </c>
    </row>
    <row r="20" spans="1:8" s="3" customFormat="1" ht="16.2" customHeight="1">
      <c r="A20" s="58" t="s">
        <v>26</v>
      </c>
      <c r="B20" s="59" t="s">
        <v>27</v>
      </c>
      <c r="C20" s="60" t="s">
        <v>18</v>
      </c>
      <c r="D20" s="18">
        <f>(10.15*3+7.45*2+3.15*2)*0.5*0.2</f>
        <v>5.165</v>
      </c>
      <c r="E20" s="57"/>
      <c r="F20" s="57">
        <f>+E20*D20</f>
        <v>0</v>
      </c>
    </row>
    <row r="21" spans="1:8" s="3" customFormat="1" ht="16.2" customHeight="1">
      <c r="A21" s="58" t="s">
        <v>28</v>
      </c>
      <c r="B21" s="59" t="s">
        <v>29</v>
      </c>
      <c r="C21" s="60" t="s">
        <v>30</v>
      </c>
      <c r="D21" s="18">
        <f>(10.15*3+7.45*2+3.15*2)*0.2*0.2</f>
        <v>2.0660000000000003</v>
      </c>
      <c r="E21" s="57"/>
      <c r="F21" s="57">
        <f t="shared" si="0"/>
        <v>0</v>
      </c>
    </row>
    <row r="22" spans="1:8" s="3" customFormat="1" ht="37.950000000000003" customHeight="1">
      <c r="A22" s="58" t="s">
        <v>31</v>
      </c>
      <c r="B22" s="59" t="s">
        <v>32</v>
      </c>
      <c r="C22" s="60" t="s">
        <v>30</v>
      </c>
      <c r="D22" s="18">
        <f>0.2*0.2*1.35*12</f>
        <v>0.64800000000000013</v>
      </c>
      <c r="E22" s="57"/>
      <c r="F22" s="57">
        <f t="shared" si="0"/>
        <v>0</v>
      </c>
    </row>
    <row r="23" spans="1:8" s="3" customFormat="1" ht="36" customHeight="1">
      <c r="A23" s="58" t="s">
        <v>33</v>
      </c>
      <c r="B23" s="59" t="s">
        <v>72</v>
      </c>
      <c r="C23" s="60" t="s">
        <v>30</v>
      </c>
      <c r="D23" s="18">
        <f>(10*4*1+3.35*3*2+3*3*1+8.2*2*1+2*1.5*1)*0.12+(6*6*0.12)</f>
        <v>14.94</v>
      </c>
      <c r="E23" s="57"/>
      <c r="F23" s="57">
        <f t="shared" si="0"/>
        <v>0</v>
      </c>
    </row>
    <row r="24" spans="1:8" s="3" customFormat="1" ht="31.95" customHeight="1">
      <c r="A24" s="58" t="s">
        <v>73</v>
      </c>
      <c r="B24" s="59" t="s">
        <v>34</v>
      </c>
      <c r="C24" s="60" t="s">
        <v>35</v>
      </c>
      <c r="D24" s="18">
        <f>(10.15*3+7.45*2+3.15*2+6*6)*1.35</f>
        <v>118.32750000000001</v>
      </c>
      <c r="E24" s="57"/>
      <c r="F24" s="57">
        <f t="shared" si="0"/>
        <v>0</v>
      </c>
    </row>
    <row r="25" spans="1:8" s="3" customFormat="1" ht="15.6">
      <c r="A25" s="61"/>
      <c r="B25" s="54" t="s">
        <v>36</v>
      </c>
      <c r="C25" s="62"/>
      <c r="D25" s="18"/>
      <c r="E25" s="64"/>
      <c r="F25" s="64"/>
    </row>
    <row r="26" spans="1:8" s="3" customFormat="1" ht="15.6">
      <c r="A26" s="62" t="s">
        <v>37</v>
      </c>
      <c r="B26" s="59" t="s">
        <v>74</v>
      </c>
      <c r="C26" s="62" t="s">
        <v>30</v>
      </c>
      <c r="D26" s="18">
        <f>(10.15*3+7.45*2+3.15*2)*0.15*0.2</f>
        <v>1.5495000000000001</v>
      </c>
      <c r="E26" s="64"/>
      <c r="F26" s="64">
        <f>+E26*D26</f>
        <v>0</v>
      </c>
      <c r="H26" s="19"/>
    </row>
    <row r="27" spans="1:8" s="3" customFormat="1" ht="15.6">
      <c r="A27" s="62" t="s">
        <v>38</v>
      </c>
      <c r="B27" s="59" t="s">
        <v>39</v>
      </c>
      <c r="C27" s="62" t="s">
        <v>30</v>
      </c>
      <c r="D27" s="18">
        <f>0.15*0.15*4.3*8+0.2*0.2*4.5*4</f>
        <v>1.4940000000000002</v>
      </c>
      <c r="E27" s="64"/>
      <c r="F27" s="64">
        <f>+E27*D27</f>
        <v>0</v>
      </c>
      <c r="H27" s="19"/>
    </row>
    <row r="28" spans="1:8" s="3" customFormat="1" ht="15.6">
      <c r="A28" s="62" t="s">
        <v>75</v>
      </c>
      <c r="B28" s="59" t="s">
        <v>76</v>
      </c>
      <c r="C28" s="62" t="s">
        <v>30</v>
      </c>
      <c r="D28" s="18">
        <f>(7.55*2+10.4+16.3)*0.15*0.2+10.4*0.25*0.2</f>
        <v>1.774</v>
      </c>
      <c r="E28" s="64"/>
      <c r="F28" s="64">
        <f>D28*E28</f>
        <v>0</v>
      </c>
      <c r="H28" s="19"/>
    </row>
    <row r="29" spans="1:8" s="3" customFormat="1" ht="31.2">
      <c r="A29" s="62" t="s">
        <v>77</v>
      </c>
      <c r="B29" s="59" t="s">
        <v>78</v>
      </c>
      <c r="C29" s="62" t="s">
        <v>30</v>
      </c>
      <c r="D29" s="18">
        <f>(7.55*2+10.4+16.3)*0.2*0.2</f>
        <v>1.6719999999999999</v>
      </c>
      <c r="E29" s="64"/>
      <c r="F29" s="64">
        <f>+E29*D29</f>
        <v>0</v>
      </c>
      <c r="H29" s="19"/>
    </row>
    <row r="30" spans="1:8" s="3" customFormat="1" ht="15.6">
      <c r="A30" s="62" t="s">
        <v>79</v>
      </c>
      <c r="B30" s="59" t="s">
        <v>80</v>
      </c>
      <c r="C30" s="62" t="s">
        <v>30</v>
      </c>
      <c r="D30" s="18">
        <f>(0.3*4.9*0.8+0.3*4.9*0.65)</f>
        <v>2.1315</v>
      </c>
      <c r="E30" s="64"/>
      <c r="F30" s="64">
        <f>D30*E30</f>
        <v>0</v>
      </c>
      <c r="H30" s="19"/>
    </row>
    <row r="31" spans="1:8" s="3" customFormat="1" ht="15.6">
      <c r="A31" s="62" t="s">
        <v>81</v>
      </c>
      <c r="B31" s="59" t="s">
        <v>82</v>
      </c>
      <c r="C31" s="62" t="s">
        <v>30</v>
      </c>
      <c r="D31" s="18">
        <v>0</v>
      </c>
      <c r="E31" s="64"/>
      <c r="F31" s="64">
        <f>D31*E31</f>
        <v>0</v>
      </c>
      <c r="H31" s="19"/>
    </row>
    <row r="32" spans="1:8" s="3" customFormat="1" ht="15.6">
      <c r="A32" s="136"/>
      <c r="B32" s="137" t="s">
        <v>40</v>
      </c>
      <c r="C32" s="138"/>
      <c r="D32" s="18"/>
      <c r="E32" s="139"/>
      <c r="F32" s="88">
        <f>SUM(F19:F31)</f>
        <v>0</v>
      </c>
    </row>
    <row r="33" spans="1:26" s="3" customFormat="1" ht="15.6">
      <c r="A33" s="136"/>
      <c r="B33" s="137"/>
      <c r="C33" s="138"/>
      <c r="D33" s="18"/>
      <c r="E33" s="139"/>
      <c r="F33" s="88"/>
    </row>
    <row r="34" spans="1:26" s="3" customFormat="1" ht="15.6">
      <c r="A34" s="61">
        <v>3</v>
      </c>
      <c r="B34" s="67" t="s">
        <v>41</v>
      </c>
      <c r="C34" s="62"/>
      <c r="D34" s="18"/>
      <c r="E34" s="64"/>
      <c r="F34" s="74"/>
    </row>
    <row r="35" spans="1:26" s="3" customFormat="1" ht="15.6">
      <c r="A35" s="62" t="s">
        <v>42</v>
      </c>
      <c r="B35" s="59" t="s">
        <v>43</v>
      </c>
      <c r="C35" s="65" t="s">
        <v>35</v>
      </c>
      <c r="D35" s="18">
        <f>(10.15*3+7.45*2+3.15*2)*4.3</f>
        <v>222.095</v>
      </c>
      <c r="E35" s="64"/>
      <c r="F35" s="64">
        <f>+E35*D35</f>
        <v>0</v>
      </c>
      <c r="H35" s="21"/>
    </row>
    <row r="36" spans="1:26" s="3" customFormat="1" ht="15.6">
      <c r="A36" s="140"/>
      <c r="B36" s="137" t="s">
        <v>44</v>
      </c>
      <c r="C36" s="140"/>
      <c r="D36" s="18"/>
      <c r="E36" s="141"/>
      <c r="F36" s="139">
        <f>SUM(F35:F35)</f>
        <v>0</v>
      </c>
      <c r="H36" s="21"/>
    </row>
    <row r="37" spans="1:26" s="3" customFormat="1" ht="15.6">
      <c r="A37" s="62"/>
      <c r="B37" s="82"/>
      <c r="C37" s="62"/>
      <c r="D37" s="18"/>
      <c r="E37" s="64"/>
      <c r="F37" s="88"/>
    </row>
    <row r="38" spans="1:26" s="3" customFormat="1" ht="15.6">
      <c r="A38" s="61">
        <v>4</v>
      </c>
      <c r="B38" s="67" t="s">
        <v>45</v>
      </c>
      <c r="C38" s="62"/>
      <c r="D38" s="18"/>
      <c r="E38" s="64"/>
      <c r="F38" s="74"/>
      <c r="H38" s="21"/>
    </row>
    <row r="39" spans="1:26" s="3" customFormat="1" ht="15.6">
      <c r="A39" s="62" t="s">
        <v>46</v>
      </c>
      <c r="B39" s="59" t="s">
        <v>47</v>
      </c>
      <c r="C39" s="65" t="s">
        <v>35</v>
      </c>
      <c r="D39" s="18">
        <f>(10.15*4+7.45*2)*4.8</f>
        <v>266.39999999999998</v>
      </c>
      <c r="E39" s="64"/>
      <c r="F39" s="64">
        <f>+E39*D39</f>
        <v>0</v>
      </c>
      <c r="G39" s="21"/>
      <c r="H39" s="21"/>
      <c r="I39" s="21"/>
      <c r="J39" s="21"/>
    </row>
    <row r="40" spans="1:26" s="3" customFormat="1" ht="18" customHeight="1">
      <c r="A40" s="62" t="s">
        <v>48</v>
      </c>
      <c r="B40" s="59" t="s">
        <v>49</v>
      </c>
      <c r="C40" s="65" t="s">
        <v>35</v>
      </c>
      <c r="D40" s="18">
        <f>(10.15*4+7.45*2)*3.2+(3.15*2*3.2)+(10.15*2+7.45*2)*4.8</f>
        <v>366.72</v>
      </c>
      <c r="E40" s="64"/>
      <c r="F40" s="64">
        <f>+E40*D40</f>
        <v>0</v>
      </c>
      <c r="I40" s="21"/>
    </row>
    <row r="41" spans="1:26" s="3" customFormat="1" ht="15.6">
      <c r="A41" s="140"/>
      <c r="B41" s="137" t="s">
        <v>50</v>
      </c>
      <c r="C41" s="140"/>
      <c r="D41" s="18"/>
      <c r="E41" s="141"/>
      <c r="F41" s="139">
        <f>SUM(F39:F40)</f>
        <v>0</v>
      </c>
      <c r="H41" s="21"/>
      <c r="J41" s="21"/>
    </row>
    <row r="42" spans="1:26" ht="19.2" customHeight="1">
      <c r="A42" s="75"/>
      <c r="B42" s="76" t="s">
        <v>51</v>
      </c>
      <c r="C42" s="77"/>
      <c r="D42" s="77"/>
      <c r="E42" s="79"/>
      <c r="F42" s="80">
        <f>+F41+F36+F32+F16</f>
        <v>0</v>
      </c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</row>
    <row r="43" spans="1:26" s="3" customFormat="1" ht="15.6">
      <c r="A43" s="61"/>
      <c r="B43" s="82"/>
      <c r="C43" s="62"/>
      <c r="D43" s="18"/>
      <c r="E43" s="64"/>
      <c r="F43" s="88"/>
    </row>
    <row r="44" spans="1:26" s="3" customFormat="1" ht="15.6">
      <c r="A44" s="61" t="s">
        <v>52</v>
      </c>
      <c r="B44" s="67" t="s">
        <v>83</v>
      </c>
      <c r="C44" s="62"/>
      <c r="D44" s="18"/>
      <c r="E44" s="64"/>
      <c r="F44" s="74"/>
    </row>
    <row r="45" spans="1:26" s="3" customFormat="1" ht="15.6">
      <c r="A45" s="61">
        <v>1</v>
      </c>
      <c r="B45" s="54" t="s">
        <v>84</v>
      </c>
      <c r="C45" s="62"/>
      <c r="D45" s="18"/>
      <c r="E45" s="64"/>
      <c r="F45" s="64"/>
    </row>
    <row r="46" spans="1:26" s="3" customFormat="1" ht="15.6">
      <c r="A46" s="62" t="s">
        <v>8</v>
      </c>
      <c r="B46" s="59" t="s">
        <v>85</v>
      </c>
      <c r="C46" s="65" t="s">
        <v>35</v>
      </c>
      <c r="D46" s="18">
        <f>40+10.05+9+10.05</f>
        <v>69.099999999999994</v>
      </c>
      <c r="E46" s="64"/>
      <c r="F46" s="64">
        <f>+E46*D46</f>
        <v>0</v>
      </c>
    </row>
    <row r="47" spans="1:26" ht="19.2" customHeight="1">
      <c r="A47" s="75"/>
      <c r="B47" s="76" t="s">
        <v>60</v>
      </c>
      <c r="C47" s="77"/>
      <c r="D47" s="78"/>
      <c r="E47" s="79"/>
      <c r="F47" s="80">
        <f>SUM(F46:F46)</f>
        <v>0</v>
      </c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</row>
    <row r="48" spans="1:26" ht="14.4">
      <c r="A48" s="174"/>
      <c r="B48" s="175"/>
      <c r="C48" s="176"/>
      <c r="D48" s="177"/>
      <c r="E48" s="178"/>
      <c r="F48" s="179"/>
      <c r="J48" s="2"/>
      <c r="K48" s="2"/>
      <c r="L48" s="2"/>
    </row>
    <row r="49" spans="1:26" s="3" customFormat="1" ht="15.6">
      <c r="A49" s="61" t="s">
        <v>61</v>
      </c>
      <c r="B49" s="67" t="s">
        <v>86</v>
      </c>
      <c r="C49" s="62"/>
      <c r="D49" s="68"/>
      <c r="E49" s="64"/>
      <c r="F49" s="74"/>
    </row>
    <row r="50" spans="1:26" s="3" customFormat="1" ht="15.6">
      <c r="A50" s="62" t="s">
        <v>8</v>
      </c>
      <c r="B50" s="59" t="s">
        <v>87</v>
      </c>
      <c r="C50" s="65" t="s">
        <v>65</v>
      </c>
      <c r="D50" s="18">
        <v>4.3</v>
      </c>
      <c r="E50" s="64"/>
      <c r="F50" s="64">
        <f>E50*D50</f>
        <v>0</v>
      </c>
    </row>
    <row r="51" spans="1:26" s="3" customFormat="1" ht="15.6">
      <c r="A51" s="62" t="s">
        <v>10</v>
      </c>
      <c r="B51" s="59" t="s">
        <v>88</v>
      </c>
      <c r="C51" s="65" t="s">
        <v>65</v>
      </c>
      <c r="D51" s="18">
        <f>10.15*8</f>
        <v>81.2</v>
      </c>
      <c r="E51" s="64"/>
      <c r="F51" s="64">
        <f>E51*D51</f>
        <v>0</v>
      </c>
    </row>
    <row r="52" spans="1:26" s="3" customFormat="1" ht="28.2" customHeight="1">
      <c r="A52" s="62" t="s">
        <v>20</v>
      </c>
      <c r="B52" s="59" t="s">
        <v>89</v>
      </c>
      <c r="C52" s="65" t="s">
        <v>65</v>
      </c>
      <c r="D52" s="18">
        <v>25.5</v>
      </c>
      <c r="E52" s="64"/>
      <c r="F52" s="64">
        <f>E52*D52</f>
        <v>0</v>
      </c>
    </row>
    <row r="53" spans="1:26" s="3" customFormat="1" ht="31.2">
      <c r="A53" s="62" t="s">
        <v>70</v>
      </c>
      <c r="B53" s="59" t="s">
        <v>90</v>
      </c>
      <c r="C53" s="65" t="s">
        <v>11</v>
      </c>
      <c r="D53" s="18">
        <f>7.5*10.15</f>
        <v>76.125</v>
      </c>
      <c r="E53" s="64"/>
      <c r="F53" s="64">
        <f>E53*D53</f>
        <v>0</v>
      </c>
    </row>
    <row r="54" spans="1:26" s="3" customFormat="1" ht="31.2">
      <c r="A54" s="62" t="s">
        <v>91</v>
      </c>
      <c r="B54" s="59" t="s">
        <v>92</v>
      </c>
      <c r="C54" s="65" t="s">
        <v>64</v>
      </c>
      <c r="D54" s="18">
        <v>8</v>
      </c>
      <c r="E54" s="64"/>
      <c r="F54" s="64">
        <f>E54*D54</f>
        <v>0</v>
      </c>
    </row>
    <row r="55" spans="1:26" ht="19.2" customHeight="1">
      <c r="A55" s="75"/>
      <c r="B55" s="76" t="s">
        <v>66</v>
      </c>
      <c r="C55" s="77"/>
      <c r="D55" s="78"/>
      <c r="E55" s="79"/>
      <c r="F55" s="80">
        <f>F50+F52+F51+F53+F54</f>
        <v>0</v>
      </c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</row>
    <row r="56" spans="1:26" s="3" customFormat="1" ht="15.6">
      <c r="A56" s="143"/>
      <c r="B56" s="137"/>
      <c r="C56" s="140"/>
      <c r="D56" s="142"/>
      <c r="E56" s="141"/>
      <c r="F56" s="139"/>
    </row>
    <row r="57" spans="1:26" s="3" customFormat="1" ht="15.6">
      <c r="A57" s="61" t="s">
        <v>93</v>
      </c>
      <c r="B57" s="67" t="s">
        <v>53</v>
      </c>
      <c r="C57" s="62"/>
      <c r="D57" s="68"/>
      <c r="E57" s="64"/>
      <c r="F57" s="74"/>
    </row>
    <row r="58" spans="1:26" s="3" customFormat="1" ht="15.6">
      <c r="A58" s="61">
        <v>1</v>
      </c>
      <c r="B58" s="67" t="s">
        <v>94</v>
      </c>
      <c r="C58" s="62"/>
      <c r="D58" s="180"/>
      <c r="E58" s="64"/>
      <c r="F58" s="64"/>
    </row>
    <row r="59" spans="1:26" s="3" customFormat="1" ht="15.6">
      <c r="A59" s="62" t="s">
        <v>8</v>
      </c>
      <c r="B59" s="59" t="s">
        <v>95</v>
      </c>
      <c r="C59" s="62" t="s">
        <v>35</v>
      </c>
      <c r="D59" s="18">
        <v>10.050000000000001</v>
      </c>
      <c r="E59" s="64"/>
      <c r="F59" s="64">
        <f>+E59*D59</f>
        <v>0</v>
      </c>
    </row>
    <row r="60" spans="1:26" s="3" customFormat="1" ht="15.6">
      <c r="A60" s="62" t="s">
        <v>10</v>
      </c>
      <c r="B60" s="59" t="s">
        <v>96</v>
      </c>
      <c r="C60" s="62" t="s">
        <v>65</v>
      </c>
      <c r="D60" s="18">
        <f>3.35*2+3*2</f>
        <v>12.7</v>
      </c>
      <c r="E60" s="64"/>
      <c r="F60" s="64">
        <f>+E60*D60</f>
        <v>0</v>
      </c>
    </row>
    <row r="61" spans="1:26" s="3" customFormat="1" ht="15.6">
      <c r="A61" s="62" t="s">
        <v>20</v>
      </c>
      <c r="B61" s="59" t="s">
        <v>97</v>
      </c>
      <c r="C61" s="62" t="s">
        <v>35</v>
      </c>
      <c r="D61" s="18">
        <f>9+10.05+40+3.1+8.4</f>
        <v>70.55</v>
      </c>
      <c r="E61" s="64"/>
      <c r="F61" s="64">
        <f>+E61*D61</f>
        <v>0</v>
      </c>
    </row>
    <row r="62" spans="1:26" s="3" customFormat="1" ht="15.6">
      <c r="A62" s="143"/>
      <c r="B62" s="137" t="s">
        <v>98</v>
      </c>
      <c r="C62" s="140"/>
      <c r="D62" s="18"/>
      <c r="E62" s="141"/>
      <c r="F62" s="139">
        <f>SUM(F59:F61)</f>
        <v>0</v>
      </c>
    </row>
    <row r="63" spans="1:26" s="3" customFormat="1" ht="15.6">
      <c r="A63" s="143"/>
      <c r="B63" s="137"/>
      <c r="C63" s="140"/>
      <c r="D63" s="18"/>
      <c r="E63" s="141"/>
      <c r="F63" s="139"/>
    </row>
    <row r="64" spans="1:26" s="3" customFormat="1" ht="15.6">
      <c r="A64" s="82">
        <v>2</v>
      </c>
      <c r="B64" s="54" t="s">
        <v>54</v>
      </c>
      <c r="C64" s="62"/>
      <c r="D64" s="18"/>
      <c r="E64" s="64"/>
      <c r="F64" s="64"/>
    </row>
    <row r="65" spans="1:26" s="3" customFormat="1" ht="17.399999999999999">
      <c r="A65" s="62" t="s">
        <v>24</v>
      </c>
      <c r="B65" s="59" t="s">
        <v>55</v>
      </c>
      <c r="C65" s="65" t="s">
        <v>56</v>
      </c>
      <c r="D65" s="18">
        <f>+D39</f>
        <v>266.39999999999998</v>
      </c>
      <c r="E65" s="64"/>
      <c r="F65" s="64">
        <f>+E65*D65</f>
        <v>0</v>
      </c>
    </row>
    <row r="66" spans="1:26" s="3" customFormat="1" ht="15.6">
      <c r="A66" s="62" t="s">
        <v>26</v>
      </c>
      <c r="B66" s="59" t="s">
        <v>57</v>
      </c>
      <c r="C66" s="65" t="s">
        <v>9</v>
      </c>
      <c r="D66" s="18">
        <v>1</v>
      </c>
      <c r="E66" s="64"/>
      <c r="F66" s="64">
        <f>+E66*D66</f>
        <v>0</v>
      </c>
    </row>
    <row r="67" spans="1:26" s="3" customFormat="1" ht="17.399999999999999">
      <c r="A67" s="62" t="s">
        <v>28</v>
      </c>
      <c r="B67" s="59" t="s">
        <v>58</v>
      </c>
      <c r="C67" s="65" t="s">
        <v>56</v>
      </c>
      <c r="D67" s="18">
        <f>+D40</f>
        <v>366.72</v>
      </c>
      <c r="E67" s="64"/>
      <c r="F67" s="64">
        <f>+E67*D67</f>
        <v>0</v>
      </c>
    </row>
    <row r="68" spans="1:26" s="3" customFormat="1" ht="15.6">
      <c r="A68" s="62"/>
      <c r="B68" s="137" t="s">
        <v>59</v>
      </c>
      <c r="C68" s="140"/>
      <c r="D68" s="142"/>
      <c r="E68" s="141"/>
      <c r="F68" s="139">
        <f>SUM(F65:F67)</f>
        <v>0</v>
      </c>
    </row>
    <row r="69" spans="1:26" ht="19.2" customHeight="1">
      <c r="A69" s="75"/>
      <c r="B69" s="76" t="s">
        <v>99</v>
      </c>
      <c r="C69" s="77"/>
      <c r="D69" s="78"/>
      <c r="E69" s="79"/>
      <c r="F69" s="80">
        <f>+F68+F62</f>
        <v>0</v>
      </c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</row>
    <row r="70" spans="1:26" s="3" customFormat="1" ht="15.6">
      <c r="A70" s="62"/>
      <c r="B70" s="137"/>
      <c r="C70" s="140"/>
      <c r="D70" s="142"/>
      <c r="E70" s="141"/>
      <c r="F70" s="139"/>
    </row>
    <row r="71" spans="1:26" s="3" customFormat="1" ht="31.2">
      <c r="A71" s="82" t="s">
        <v>100</v>
      </c>
      <c r="B71" s="67" t="s">
        <v>62</v>
      </c>
      <c r="C71" s="83"/>
      <c r="D71" s="84"/>
      <c r="E71" s="52"/>
      <c r="F71" s="52"/>
    </row>
    <row r="72" spans="1:26" s="3" customFormat="1" ht="15.6">
      <c r="A72" s="82">
        <v>1</v>
      </c>
      <c r="B72" s="67" t="s">
        <v>63</v>
      </c>
      <c r="C72" s="62"/>
      <c r="D72" s="85"/>
      <c r="E72" s="64"/>
      <c r="F72" s="64"/>
    </row>
    <row r="73" spans="1:26" s="3" customFormat="1" ht="15.6">
      <c r="A73" s="65" t="s">
        <v>8</v>
      </c>
      <c r="B73" s="59" t="s">
        <v>101</v>
      </c>
      <c r="C73" s="62" t="s">
        <v>64</v>
      </c>
      <c r="D73" s="18">
        <v>3</v>
      </c>
      <c r="E73" s="64"/>
      <c r="F73" s="64">
        <f>D73*E73</f>
        <v>0</v>
      </c>
    </row>
    <row r="74" spans="1:26" s="3" customFormat="1" ht="15.6">
      <c r="A74" s="65" t="s">
        <v>10</v>
      </c>
      <c r="B74" s="59" t="s">
        <v>102</v>
      </c>
      <c r="C74" s="62" t="s">
        <v>64</v>
      </c>
      <c r="D74" s="18">
        <v>1</v>
      </c>
      <c r="E74" s="64"/>
      <c r="F74" s="64">
        <f>D74*E74</f>
        <v>0</v>
      </c>
    </row>
    <row r="75" spans="1:26" s="3" customFormat="1" ht="15.6">
      <c r="A75" s="65" t="s">
        <v>20</v>
      </c>
      <c r="B75" s="59" t="s">
        <v>103</v>
      </c>
      <c r="C75" s="62" t="s">
        <v>64</v>
      </c>
      <c r="D75" s="18">
        <v>4</v>
      </c>
      <c r="E75" s="64"/>
      <c r="F75" s="64">
        <f>D75*E75</f>
        <v>0</v>
      </c>
    </row>
    <row r="76" spans="1:26" s="3" customFormat="1" ht="31.2">
      <c r="A76" s="65" t="s">
        <v>70</v>
      </c>
      <c r="B76" s="59" t="s">
        <v>104</v>
      </c>
      <c r="C76" s="62" t="s">
        <v>64</v>
      </c>
      <c r="D76" s="18">
        <v>1</v>
      </c>
      <c r="E76" s="64"/>
      <c r="F76" s="64">
        <f>+E76*D76</f>
        <v>0</v>
      </c>
    </row>
    <row r="77" spans="1:26" s="3" customFormat="1" ht="15.6">
      <c r="A77" s="65" t="s">
        <v>91</v>
      </c>
      <c r="B77" s="59" t="s">
        <v>105</v>
      </c>
      <c r="C77" s="62" t="s">
        <v>64</v>
      </c>
      <c r="D77" s="18">
        <v>4</v>
      </c>
      <c r="E77" s="64"/>
      <c r="F77" s="64">
        <f>+E77*D77</f>
        <v>0</v>
      </c>
    </row>
    <row r="78" spans="1:26" s="3" customFormat="1" ht="15.6">
      <c r="A78" s="82">
        <v>2</v>
      </c>
      <c r="B78" s="67" t="s">
        <v>106</v>
      </c>
      <c r="C78" s="62"/>
      <c r="D78" s="18"/>
      <c r="E78" s="64"/>
      <c r="F78" s="88"/>
    </row>
    <row r="79" spans="1:26" s="3" customFormat="1" ht="15.6">
      <c r="A79" s="65" t="s">
        <v>107</v>
      </c>
      <c r="B79" s="67" t="s">
        <v>108</v>
      </c>
      <c r="C79" s="62"/>
      <c r="D79" s="18"/>
      <c r="E79" s="64"/>
      <c r="F79" s="88"/>
    </row>
    <row r="80" spans="1:26" s="3" customFormat="1" ht="15.6">
      <c r="A80" s="65" t="s">
        <v>24</v>
      </c>
      <c r="B80" s="59" t="s">
        <v>109</v>
      </c>
      <c r="C80" s="65" t="s">
        <v>64</v>
      </c>
      <c r="D80" s="18">
        <v>2</v>
      </c>
      <c r="E80" s="64"/>
      <c r="F80" s="64">
        <f>+E80*D80</f>
        <v>0</v>
      </c>
    </row>
    <row r="81" spans="1:26" ht="19.2" customHeight="1">
      <c r="A81" s="75"/>
      <c r="B81" s="76" t="s">
        <v>110</v>
      </c>
      <c r="C81" s="77"/>
      <c r="D81" s="78"/>
      <c r="E81" s="79"/>
      <c r="F81" s="80">
        <f>SUM(F73:F80)</f>
        <v>0</v>
      </c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</row>
    <row r="82" spans="1:26" s="3" customFormat="1" ht="15.6">
      <c r="A82" s="62"/>
      <c r="B82" s="59"/>
      <c r="C82" s="65"/>
      <c r="D82" s="64"/>
      <c r="E82" s="64"/>
      <c r="F82" s="64"/>
    </row>
    <row r="83" spans="1:26" s="3" customFormat="1" ht="31.2">
      <c r="A83" s="82" t="s">
        <v>111</v>
      </c>
      <c r="B83" s="67" t="s">
        <v>112</v>
      </c>
      <c r="C83" s="83"/>
      <c r="D83" s="84"/>
      <c r="E83" s="52"/>
      <c r="F83" s="52"/>
    </row>
    <row r="84" spans="1:26" s="3" customFormat="1" ht="15.6">
      <c r="A84" s="82">
        <v>1</v>
      </c>
      <c r="B84" s="54" t="s">
        <v>113</v>
      </c>
      <c r="C84" s="62"/>
      <c r="D84" s="68"/>
      <c r="E84" s="64"/>
      <c r="F84" s="64"/>
    </row>
    <row r="85" spans="1:26" s="3" customFormat="1" ht="15.6">
      <c r="A85" s="82" t="s">
        <v>8</v>
      </c>
      <c r="B85" s="54" t="s">
        <v>114</v>
      </c>
      <c r="C85" s="82"/>
      <c r="D85" s="84"/>
      <c r="E85" s="57"/>
      <c r="F85" s="64"/>
    </row>
    <row r="86" spans="1:26" s="3" customFormat="1" ht="46.8">
      <c r="A86" s="65" t="s">
        <v>115</v>
      </c>
      <c r="B86" s="59" t="s">
        <v>116</v>
      </c>
      <c r="C86" s="62" t="s">
        <v>117</v>
      </c>
      <c r="D86" s="64">
        <v>1</v>
      </c>
      <c r="E86" s="64"/>
      <c r="F86" s="64">
        <f>+E86*D86</f>
        <v>0</v>
      </c>
    </row>
    <row r="87" spans="1:26" s="3" customFormat="1" ht="15.6">
      <c r="A87" s="65" t="s">
        <v>118</v>
      </c>
      <c r="B87" s="59" t="s">
        <v>359</v>
      </c>
      <c r="C87" s="62" t="s">
        <v>64</v>
      </c>
      <c r="D87" s="64">
        <v>1</v>
      </c>
      <c r="E87" s="64"/>
      <c r="F87" s="64">
        <f>+E87*D87</f>
        <v>0</v>
      </c>
    </row>
    <row r="88" spans="1:26" s="3" customFormat="1" ht="46.95" customHeight="1">
      <c r="A88" s="65" t="s">
        <v>120</v>
      </c>
      <c r="B88" s="59" t="s">
        <v>121</v>
      </c>
      <c r="C88" s="62" t="s">
        <v>117</v>
      </c>
      <c r="D88" s="64">
        <v>1</v>
      </c>
      <c r="E88" s="64"/>
      <c r="F88" s="64">
        <f>+E88*D88</f>
        <v>0</v>
      </c>
    </row>
    <row r="89" spans="1:26" s="38" customFormat="1" ht="15.6">
      <c r="A89" s="82" t="s">
        <v>10</v>
      </c>
      <c r="B89" s="54" t="s">
        <v>122</v>
      </c>
      <c r="C89" s="65"/>
      <c r="D89" s="181"/>
      <c r="E89" s="57"/>
      <c r="F89" s="64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7"/>
    </row>
    <row r="90" spans="1:26" s="3" customFormat="1" ht="15.6">
      <c r="A90" s="65" t="s">
        <v>123</v>
      </c>
      <c r="B90" s="59" t="s">
        <v>124</v>
      </c>
      <c r="C90" s="62" t="s">
        <v>64</v>
      </c>
      <c r="D90" s="64">
        <v>3</v>
      </c>
      <c r="E90" s="64"/>
      <c r="F90" s="64">
        <f t="shared" ref="F90:F97" si="1">+E90*D90</f>
        <v>0</v>
      </c>
    </row>
    <row r="91" spans="1:26" s="3" customFormat="1" ht="15.6">
      <c r="A91" s="65" t="s">
        <v>125</v>
      </c>
      <c r="B91" s="59" t="s">
        <v>126</v>
      </c>
      <c r="C91" s="62" t="s">
        <v>64</v>
      </c>
      <c r="D91" s="64">
        <v>5</v>
      </c>
      <c r="E91" s="64"/>
      <c r="F91" s="64">
        <f t="shared" si="1"/>
        <v>0</v>
      </c>
    </row>
    <row r="92" spans="1:26" s="3" customFormat="1" ht="15.6">
      <c r="A92" s="65" t="s">
        <v>127</v>
      </c>
      <c r="B92" s="59" t="s">
        <v>128</v>
      </c>
      <c r="C92" s="62" t="s">
        <v>64</v>
      </c>
      <c r="D92" s="64">
        <v>3</v>
      </c>
      <c r="E92" s="64"/>
      <c r="F92" s="64">
        <f t="shared" si="1"/>
        <v>0</v>
      </c>
    </row>
    <row r="93" spans="1:26" s="3" customFormat="1" ht="15.6">
      <c r="A93" s="65" t="s">
        <v>129</v>
      </c>
      <c r="B93" s="59" t="s">
        <v>130</v>
      </c>
      <c r="C93" s="62" t="s">
        <v>64</v>
      </c>
      <c r="D93" s="64">
        <v>3</v>
      </c>
      <c r="E93" s="64"/>
      <c r="F93" s="64">
        <f t="shared" si="1"/>
        <v>0</v>
      </c>
    </row>
    <row r="94" spans="1:26" s="3" customFormat="1" ht="15.6">
      <c r="A94" s="65" t="s">
        <v>131</v>
      </c>
      <c r="B94" s="59" t="s">
        <v>132</v>
      </c>
      <c r="C94" s="62" t="s">
        <v>64</v>
      </c>
      <c r="D94" s="64">
        <v>1</v>
      </c>
      <c r="E94" s="64"/>
      <c r="F94" s="64">
        <f t="shared" si="1"/>
        <v>0</v>
      </c>
    </row>
    <row r="95" spans="1:26" s="3" customFormat="1" ht="15.6">
      <c r="A95" s="65" t="s">
        <v>133</v>
      </c>
      <c r="B95" s="59" t="s">
        <v>134</v>
      </c>
      <c r="C95" s="62" t="s">
        <v>64</v>
      </c>
      <c r="D95" s="64">
        <v>3</v>
      </c>
      <c r="E95" s="64"/>
      <c r="F95" s="64">
        <f t="shared" si="1"/>
        <v>0</v>
      </c>
    </row>
    <row r="96" spans="1:26" s="3" customFormat="1" ht="31.2">
      <c r="A96" s="65" t="s">
        <v>135</v>
      </c>
      <c r="B96" s="59" t="s">
        <v>136</v>
      </c>
      <c r="C96" s="62" t="s">
        <v>64</v>
      </c>
      <c r="D96" s="64">
        <v>4</v>
      </c>
      <c r="E96" s="64"/>
      <c r="F96" s="64">
        <f t="shared" si="1"/>
        <v>0</v>
      </c>
    </row>
    <row r="97" spans="1:26" s="3" customFormat="1" ht="15.6">
      <c r="A97" s="65" t="s">
        <v>137</v>
      </c>
      <c r="B97" s="59" t="s">
        <v>138</v>
      </c>
      <c r="C97" s="62" t="s">
        <v>64</v>
      </c>
      <c r="D97" s="64">
        <v>0</v>
      </c>
      <c r="E97" s="64"/>
      <c r="F97" s="64">
        <f t="shared" si="1"/>
        <v>0</v>
      </c>
    </row>
    <row r="98" spans="1:26" s="3" customFormat="1" ht="15.6">
      <c r="A98" s="143"/>
      <c r="B98" s="137" t="s">
        <v>22</v>
      </c>
      <c r="C98" s="140"/>
      <c r="D98" s="63"/>
      <c r="E98" s="141"/>
      <c r="F98" s="139">
        <f>SUM(F86:F97)</f>
        <v>0</v>
      </c>
    </row>
    <row r="99" spans="1:26" s="3" customFormat="1" ht="15.6">
      <c r="A99" s="65"/>
      <c r="B99" s="59"/>
      <c r="C99" s="62"/>
      <c r="D99" s="63"/>
      <c r="E99" s="64"/>
      <c r="F99" s="64"/>
    </row>
    <row r="100" spans="1:26" s="3" customFormat="1" ht="15.6">
      <c r="A100" s="82">
        <v>2</v>
      </c>
      <c r="B100" s="54" t="s">
        <v>139</v>
      </c>
      <c r="C100" s="65"/>
      <c r="D100" s="181"/>
      <c r="E100" s="57"/>
      <c r="F100" s="64"/>
    </row>
    <row r="101" spans="1:26" s="3" customFormat="1" ht="37.950000000000003" customHeight="1">
      <c r="A101" s="82" t="s">
        <v>24</v>
      </c>
      <c r="B101" s="67" t="s">
        <v>140</v>
      </c>
      <c r="C101" s="62"/>
      <c r="D101" s="63"/>
      <c r="E101" s="64"/>
      <c r="F101" s="64"/>
    </row>
    <row r="102" spans="1:26" s="3" customFormat="1" ht="15.75" customHeight="1">
      <c r="A102" s="65" t="s">
        <v>141</v>
      </c>
      <c r="B102" s="59" t="s">
        <v>142</v>
      </c>
      <c r="C102" s="62" t="s">
        <v>64</v>
      </c>
      <c r="D102" s="64">
        <v>5</v>
      </c>
      <c r="E102" s="64"/>
      <c r="F102" s="64">
        <f>+E102*D102</f>
        <v>0</v>
      </c>
    </row>
    <row r="103" spans="1:26" s="3" customFormat="1" ht="15.6">
      <c r="A103" s="143"/>
      <c r="B103" s="137" t="s">
        <v>40</v>
      </c>
      <c r="C103" s="140"/>
      <c r="D103" s="85"/>
      <c r="E103" s="141"/>
      <c r="F103" s="139">
        <f>SUM(F102:F102)</f>
        <v>0</v>
      </c>
    </row>
    <row r="104" spans="1:26" ht="19.2" customHeight="1">
      <c r="A104" s="75"/>
      <c r="B104" s="76" t="s">
        <v>143</v>
      </c>
      <c r="C104" s="77"/>
      <c r="D104" s="78"/>
      <c r="E104" s="79"/>
      <c r="F104" s="80">
        <f>F98+F103</f>
        <v>0</v>
      </c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</row>
    <row r="105" spans="1:26" s="3" customFormat="1" ht="15.6">
      <c r="A105" s="143"/>
      <c r="B105" s="137"/>
      <c r="C105" s="140"/>
      <c r="D105" s="85"/>
      <c r="E105" s="141"/>
      <c r="F105" s="139"/>
    </row>
    <row r="106" spans="1:26" ht="14.25" customHeight="1">
      <c r="A106" s="92"/>
      <c r="B106" s="93" t="s">
        <v>144</v>
      </c>
      <c r="C106" s="94"/>
      <c r="D106" s="95"/>
      <c r="E106" s="96"/>
      <c r="F106" s="97">
        <f>F104+F81+F69+F47+F42+F9+F55</f>
        <v>0</v>
      </c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</row>
    <row r="107" spans="1:26" customFormat="1" ht="14.4">
      <c r="A107" s="144"/>
      <c r="B107" s="26"/>
      <c r="C107" s="144"/>
      <c r="D107" s="144"/>
      <c r="E107" s="144"/>
      <c r="F107" s="144"/>
    </row>
    <row r="108" spans="1:26" ht="14.4">
      <c r="A108" s="145"/>
      <c r="B108" s="146"/>
      <c r="C108" s="147"/>
      <c r="D108" s="148"/>
      <c r="E108" s="149"/>
      <c r="F108" s="150"/>
    </row>
    <row r="109" spans="1:26" ht="34.950000000000003" customHeight="1">
      <c r="A109" s="98"/>
      <c r="B109" s="99" t="s">
        <v>145</v>
      </c>
      <c r="C109" s="98"/>
      <c r="D109" s="100"/>
      <c r="E109" s="101"/>
      <c r="F109" s="102">
        <f>+F106</f>
        <v>0</v>
      </c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</row>
    <row r="110" spans="1:26" s="3" customFormat="1" ht="33" customHeight="1">
      <c r="A110" s="277"/>
      <c r="B110" s="277"/>
      <c r="C110" s="277"/>
      <c r="D110" s="277"/>
      <c r="E110" s="277"/>
      <c r="F110" s="277"/>
    </row>
    <row r="111" spans="1:26" ht="14.4">
      <c r="A111" s="27"/>
      <c r="B111" s="28"/>
      <c r="C111" s="29"/>
      <c r="D111" s="30"/>
      <c r="E111" s="31"/>
      <c r="F111" s="32"/>
    </row>
    <row r="112" spans="1:26" ht="14.4">
      <c r="A112" s="27"/>
      <c r="B112" s="28"/>
      <c r="C112" s="29"/>
      <c r="D112" s="30"/>
      <c r="E112" s="31"/>
      <c r="F112" s="32"/>
    </row>
    <row r="113" spans="1:6" ht="14.4">
      <c r="A113" s="27"/>
      <c r="B113" s="28"/>
      <c r="C113" s="29"/>
      <c r="D113" s="30"/>
      <c r="E113" s="31"/>
      <c r="F113" s="32"/>
    </row>
    <row r="114" spans="1:6" ht="14.4">
      <c r="A114" s="27"/>
      <c r="B114" s="28"/>
      <c r="C114" s="29"/>
      <c r="D114" s="30"/>
      <c r="E114" s="31"/>
      <c r="F114" s="32"/>
    </row>
    <row r="115" spans="1:6" ht="14.4">
      <c r="A115" s="27"/>
      <c r="B115" s="28"/>
      <c r="C115" s="29"/>
      <c r="D115" s="30"/>
      <c r="E115" s="31"/>
      <c r="F115" s="32"/>
    </row>
    <row r="116" spans="1:6" ht="14.4">
      <c r="A116" s="27"/>
      <c r="B116" s="28"/>
      <c r="C116" s="29"/>
      <c r="D116" s="30"/>
      <c r="E116" s="31"/>
      <c r="F116" s="32"/>
    </row>
    <row r="117" spans="1:6" ht="14.4">
      <c r="A117" s="27"/>
      <c r="B117" s="28"/>
      <c r="C117" s="29"/>
      <c r="D117" s="30"/>
      <c r="E117" s="31"/>
      <c r="F117" s="32"/>
    </row>
    <row r="118" spans="1:6" ht="14.4">
      <c r="A118" s="27"/>
      <c r="B118" s="28"/>
      <c r="C118" s="29"/>
      <c r="D118" s="30"/>
      <c r="E118" s="31"/>
      <c r="F118" s="32"/>
    </row>
    <row r="119" spans="1:6" ht="14.4">
      <c r="A119" s="27"/>
      <c r="B119" s="28"/>
      <c r="C119" s="29"/>
      <c r="D119" s="30"/>
      <c r="E119" s="31"/>
      <c r="F119" s="32"/>
    </row>
    <row r="120" spans="1:6" ht="14.4">
      <c r="A120" s="27"/>
      <c r="B120" s="28"/>
      <c r="C120" s="29"/>
      <c r="D120" s="30"/>
      <c r="E120" s="31"/>
      <c r="F120" s="32"/>
    </row>
    <row r="121" spans="1:6" ht="14.4">
      <c r="A121" s="27"/>
      <c r="B121" s="28"/>
      <c r="C121" s="29"/>
      <c r="D121" s="30"/>
      <c r="E121" s="31"/>
      <c r="F121" s="32"/>
    </row>
    <row r="122" spans="1:6" ht="14.4">
      <c r="A122" s="27"/>
      <c r="B122" s="28"/>
      <c r="C122" s="29"/>
      <c r="D122" s="30"/>
      <c r="E122" s="31"/>
      <c r="F122" s="32"/>
    </row>
    <row r="123" spans="1:6" ht="14.4">
      <c r="A123" s="27"/>
      <c r="B123" s="28"/>
      <c r="C123" s="29"/>
      <c r="D123" s="30"/>
      <c r="E123" s="31"/>
      <c r="F123" s="32"/>
    </row>
    <row r="124" spans="1:6" ht="14.4">
      <c r="A124" s="27"/>
      <c r="B124" s="28"/>
      <c r="C124" s="29"/>
      <c r="D124" s="30"/>
      <c r="E124" s="31"/>
      <c r="F124" s="32"/>
    </row>
    <row r="125" spans="1:6" ht="14.4">
      <c r="A125" s="27"/>
      <c r="B125" s="28"/>
      <c r="C125" s="29"/>
      <c r="D125" s="30"/>
      <c r="E125" s="31"/>
      <c r="F125" s="32"/>
    </row>
    <row r="126" spans="1:6" ht="14.4">
      <c r="A126" s="27"/>
      <c r="B126" s="28"/>
      <c r="C126" s="29"/>
      <c r="D126" s="30"/>
      <c r="E126" s="31"/>
      <c r="F126" s="32"/>
    </row>
    <row r="127" spans="1:6" ht="14.4">
      <c r="A127" s="27"/>
      <c r="B127" s="28"/>
      <c r="C127" s="29"/>
      <c r="D127" s="30"/>
      <c r="E127" s="31"/>
      <c r="F127" s="32"/>
    </row>
    <row r="128" spans="1:6" ht="14.4">
      <c r="A128" s="27"/>
      <c r="B128" s="28"/>
      <c r="C128" s="29"/>
      <c r="D128" s="30"/>
      <c r="E128" s="31"/>
      <c r="F128" s="32"/>
    </row>
    <row r="129" spans="1:6" ht="14.4">
      <c r="A129" s="27"/>
      <c r="B129" s="28"/>
      <c r="C129" s="29"/>
      <c r="D129" s="30"/>
      <c r="E129" s="31"/>
      <c r="F129" s="32"/>
    </row>
    <row r="130" spans="1:6" ht="14.4">
      <c r="A130" s="27"/>
      <c r="B130" s="28"/>
      <c r="C130" s="29"/>
      <c r="D130" s="30"/>
      <c r="E130" s="31"/>
      <c r="F130" s="32"/>
    </row>
    <row r="131" spans="1:6" ht="14.4">
      <c r="A131" s="27"/>
      <c r="B131" s="28"/>
      <c r="C131" s="29"/>
      <c r="D131" s="30"/>
      <c r="E131" s="31"/>
      <c r="F131" s="32"/>
    </row>
    <row r="132" spans="1:6" ht="14.4">
      <c r="A132" s="27"/>
      <c r="B132" s="28"/>
      <c r="C132" s="29"/>
      <c r="D132" s="30"/>
      <c r="E132" s="31"/>
      <c r="F132" s="32"/>
    </row>
    <row r="133" spans="1:6" ht="14.4">
      <c r="A133" s="27"/>
      <c r="B133" s="28"/>
      <c r="C133" s="29"/>
      <c r="D133" s="30"/>
      <c r="E133" s="31"/>
      <c r="F133" s="32"/>
    </row>
    <row r="134" spans="1:6" ht="14.4">
      <c r="A134" s="27"/>
      <c r="B134" s="28"/>
      <c r="C134" s="29"/>
      <c r="D134" s="30"/>
      <c r="E134" s="31"/>
      <c r="F134" s="32"/>
    </row>
    <row r="135" spans="1:6" ht="14.4">
      <c r="A135" s="27"/>
      <c r="B135" s="28"/>
      <c r="C135" s="29"/>
      <c r="D135" s="30"/>
      <c r="E135" s="31"/>
      <c r="F135" s="32"/>
    </row>
    <row r="136" spans="1:6" ht="14.4">
      <c r="A136" s="27"/>
      <c r="B136" s="28"/>
      <c r="C136" s="29"/>
      <c r="D136" s="30"/>
      <c r="E136" s="31"/>
      <c r="F136" s="32"/>
    </row>
    <row r="137" spans="1:6" ht="14.4">
      <c r="A137" s="27"/>
      <c r="B137" s="28"/>
      <c r="C137" s="29"/>
      <c r="D137" s="30"/>
      <c r="E137" s="31"/>
      <c r="F137" s="32"/>
    </row>
    <row r="138" spans="1:6" ht="14.4">
      <c r="A138" s="27"/>
      <c r="B138" s="28"/>
      <c r="C138" s="29"/>
      <c r="D138" s="30"/>
      <c r="E138" s="31"/>
      <c r="F138" s="32"/>
    </row>
    <row r="139" spans="1:6" ht="14.4">
      <c r="A139" s="27"/>
      <c r="B139" s="28"/>
      <c r="C139" s="29"/>
      <c r="D139" s="30"/>
      <c r="E139" s="31"/>
      <c r="F139" s="32"/>
    </row>
    <row r="140" spans="1:6" ht="14.4">
      <c r="A140" s="27"/>
      <c r="B140" s="28"/>
      <c r="C140" s="29"/>
      <c r="D140" s="30"/>
      <c r="E140" s="31"/>
      <c r="F140" s="32"/>
    </row>
    <row r="141" spans="1:6" ht="14.4">
      <c r="A141" s="27"/>
      <c r="B141" s="28"/>
      <c r="C141" s="29"/>
      <c r="D141" s="30"/>
      <c r="E141" s="31"/>
      <c r="F141" s="32"/>
    </row>
    <row r="142" spans="1:6" ht="14.4">
      <c r="A142" s="27"/>
      <c r="B142" s="28"/>
      <c r="C142" s="29"/>
      <c r="D142" s="30"/>
      <c r="E142" s="31"/>
      <c r="F142" s="32"/>
    </row>
    <row r="143" spans="1:6" ht="14.4">
      <c r="A143" s="27"/>
      <c r="B143" s="28"/>
      <c r="C143" s="29"/>
      <c r="D143" s="30"/>
      <c r="E143" s="31"/>
      <c r="F143" s="32"/>
    </row>
    <row r="144" spans="1:6" ht="14.4">
      <c r="A144" s="27"/>
      <c r="B144" s="28"/>
      <c r="C144" s="29"/>
      <c r="D144" s="30"/>
      <c r="E144" s="31"/>
      <c r="F144" s="32"/>
    </row>
    <row r="145" spans="1:6" ht="14.4">
      <c r="A145" s="27"/>
      <c r="B145" s="28"/>
      <c r="C145" s="29"/>
      <c r="D145" s="30"/>
      <c r="E145" s="31"/>
      <c r="F145" s="32"/>
    </row>
    <row r="146" spans="1:6" ht="14.4">
      <c r="A146" s="27"/>
      <c r="B146" s="28"/>
      <c r="C146" s="29"/>
      <c r="D146" s="30"/>
      <c r="E146" s="31"/>
      <c r="F146" s="32"/>
    </row>
    <row r="147" spans="1:6" ht="14.4">
      <c r="A147" s="27"/>
      <c r="B147" s="28"/>
      <c r="C147" s="29"/>
      <c r="D147" s="30"/>
      <c r="E147" s="31"/>
      <c r="F147" s="32"/>
    </row>
    <row r="148" spans="1:6" ht="14.4">
      <c r="A148" s="27"/>
      <c r="B148" s="28"/>
      <c r="C148" s="29"/>
      <c r="D148" s="30"/>
      <c r="E148" s="31"/>
      <c r="F148" s="32"/>
    </row>
    <row r="149" spans="1:6" ht="14.4">
      <c r="A149" s="27"/>
      <c r="B149" s="28"/>
      <c r="C149" s="29"/>
      <c r="D149" s="30"/>
      <c r="E149" s="31"/>
      <c r="F149" s="32"/>
    </row>
    <row r="150" spans="1:6" ht="14.4">
      <c r="A150" s="27"/>
      <c r="B150" s="28"/>
      <c r="C150" s="29"/>
      <c r="D150" s="30"/>
      <c r="E150" s="31"/>
      <c r="F150" s="32"/>
    </row>
    <row r="151" spans="1:6" ht="14.4">
      <c r="A151" s="27"/>
      <c r="B151" s="28"/>
      <c r="C151" s="29"/>
      <c r="D151" s="30"/>
      <c r="E151" s="31"/>
      <c r="F151" s="32"/>
    </row>
    <row r="152" spans="1:6" ht="14.4">
      <c r="A152" s="27"/>
      <c r="B152" s="28"/>
      <c r="C152" s="29"/>
      <c r="D152" s="30"/>
      <c r="E152" s="31"/>
      <c r="F152" s="32"/>
    </row>
    <row r="153" spans="1:6" ht="14.4">
      <c r="A153" s="27"/>
      <c r="B153" s="28"/>
      <c r="C153" s="29"/>
      <c r="D153" s="30"/>
      <c r="E153" s="31"/>
      <c r="F153" s="32"/>
    </row>
    <row r="154" spans="1:6" ht="14.4">
      <c r="A154" s="27"/>
      <c r="B154" s="28"/>
      <c r="C154" s="29"/>
      <c r="D154" s="30"/>
      <c r="E154" s="31"/>
      <c r="F154" s="32"/>
    </row>
    <row r="155" spans="1:6" ht="14.4">
      <c r="A155" s="27"/>
      <c r="B155" s="28"/>
      <c r="C155" s="29"/>
      <c r="D155" s="30"/>
      <c r="E155" s="31"/>
      <c r="F155" s="32"/>
    </row>
    <row r="156" spans="1:6" ht="14.4">
      <c r="A156" s="27"/>
      <c r="B156" s="28"/>
      <c r="C156" s="29"/>
      <c r="D156" s="30"/>
      <c r="E156" s="31"/>
      <c r="F156" s="32"/>
    </row>
    <row r="157" spans="1:6" ht="14.4">
      <c r="A157" s="27"/>
      <c r="B157" s="28"/>
      <c r="C157" s="29"/>
      <c r="D157" s="30"/>
      <c r="E157" s="31"/>
      <c r="F157" s="32"/>
    </row>
    <row r="158" spans="1:6" ht="14.4">
      <c r="A158" s="27"/>
      <c r="B158" s="28"/>
      <c r="C158" s="29"/>
      <c r="D158" s="30"/>
      <c r="E158" s="31"/>
      <c r="F158" s="32"/>
    </row>
    <row r="159" spans="1:6" ht="14.4">
      <c r="A159" s="27"/>
      <c r="B159" s="28"/>
      <c r="C159" s="29"/>
      <c r="D159" s="30"/>
      <c r="E159" s="31"/>
      <c r="F159" s="32"/>
    </row>
  </sheetData>
  <mergeCells count="5">
    <mergeCell ref="A1:F1"/>
    <mergeCell ref="A2:F2"/>
    <mergeCell ref="A3:F3"/>
    <mergeCell ref="A110:F110"/>
    <mergeCell ref="A4:F4"/>
  </mergeCells>
  <printOptions horizontalCentered="1"/>
  <pageMargins left="0.31496062992125984" right="0.31496062992125984" top="0.31496062992125984" bottom="0.31496062992125984" header="0.31496062992125984" footer="0.31496062992125984"/>
  <pageSetup paperSize="9" scale="91" orientation="portrait" r:id="rId1"/>
  <rowBreaks count="2" manualBreakCount="2">
    <brk id="43" max="5" man="1"/>
    <brk id="88" max="5" man="1"/>
  </rowBreaks>
  <colBreaks count="1" manualBreakCount="1">
    <brk id="6" max="1048575" man="1"/>
  </colBreaks>
  <ignoredErrors>
    <ignoredError sqref="F7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156"/>
  <sheetViews>
    <sheetView view="pageBreakPreview" zoomScale="83" zoomScaleNormal="100" zoomScaleSheetLayoutView="83" workbookViewId="0">
      <selection activeCell="A7" sqref="A7:XFD7"/>
    </sheetView>
  </sheetViews>
  <sheetFormatPr baseColWidth="10" defaultColWidth="11.5546875" defaultRowHeight="13.2"/>
  <cols>
    <col min="1" max="1" width="6.33203125" style="2" customWidth="1"/>
    <col min="2" max="2" width="46.109375" style="2" customWidth="1"/>
    <col min="3" max="3" width="6.33203125" style="2" customWidth="1"/>
    <col min="4" max="4" width="10.109375" style="33" customWidth="1"/>
    <col min="5" max="5" width="10.33203125" style="2" customWidth="1"/>
    <col min="6" max="6" width="14.5546875" style="2" customWidth="1"/>
    <col min="7" max="7" width="14.88671875" style="1" customWidth="1"/>
    <col min="8" max="8" width="12.33203125" style="1" customWidth="1"/>
    <col min="9" max="9" width="11.6640625" style="1" customWidth="1"/>
    <col min="10" max="10" width="11.5546875" style="1"/>
    <col min="11" max="11" width="12.44140625" style="1" customWidth="1"/>
    <col min="12" max="16384" width="11.5546875" style="1"/>
  </cols>
  <sheetData>
    <row r="1" spans="1:26" ht="21.75" customHeight="1">
      <c r="A1" s="270" t="s">
        <v>146</v>
      </c>
      <c r="B1" s="275"/>
      <c r="C1" s="275"/>
      <c r="D1" s="275"/>
      <c r="E1" s="275"/>
      <c r="F1" s="275"/>
    </row>
    <row r="2" spans="1:26" ht="15" customHeight="1">
      <c r="A2" s="270"/>
      <c r="B2" s="275"/>
      <c r="C2" s="275"/>
      <c r="D2" s="275"/>
      <c r="E2" s="275"/>
      <c r="F2" s="275"/>
    </row>
    <row r="3" spans="1:26" ht="26.25" customHeight="1">
      <c r="A3" s="272" t="s">
        <v>147</v>
      </c>
      <c r="B3" s="276"/>
      <c r="C3" s="276"/>
      <c r="D3" s="276"/>
      <c r="E3" s="276"/>
      <c r="F3" s="276"/>
      <c r="J3" s="2"/>
      <c r="K3" s="2"/>
      <c r="L3" s="2"/>
    </row>
    <row r="4" spans="1:26" ht="25.5" customHeight="1">
      <c r="A4" s="278"/>
      <c r="B4" s="279"/>
      <c r="C4" s="279"/>
      <c r="D4" s="279"/>
      <c r="E4" s="279"/>
      <c r="F4" s="280"/>
      <c r="J4" s="2"/>
      <c r="K4" s="2"/>
      <c r="L4" s="2"/>
    </row>
    <row r="5" spans="1:26" s="3" customFormat="1" ht="32.4" customHeight="1">
      <c r="A5" s="49" t="s">
        <v>0</v>
      </c>
      <c r="B5" s="50" t="s">
        <v>1</v>
      </c>
      <c r="C5" s="50" t="s">
        <v>2</v>
      </c>
      <c r="D5" s="51" t="s">
        <v>3</v>
      </c>
      <c r="E5" s="52" t="s">
        <v>4</v>
      </c>
      <c r="F5" s="52" t="s">
        <v>5</v>
      </c>
    </row>
    <row r="6" spans="1:26" s="3" customFormat="1" ht="16.95" customHeight="1">
      <c r="A6" s="53" t="s">
        <v>6</v>
      </c>
      <c r="B6" s="54" t="s">
        <v>7</v>
      </c>
      <c r="C6" s="55"/>
      <c r="D6" s="56"/>
      <c r="E6" s="57"/>
      <c r="F6" s="52"/>
    </row>
    <row r="7" spans="1:26" s="3" customFormat="1" ht="16.2" customHeight="1">
      <c r="A7" s="58" t="s">
        <v>20</v>
      </c>
      <c r="B7" s="59" t="s">
        <v>69</v>
      </c>
      <c r="C7" s="60" t="s">
        <v>11</v>
      </c>
      <c r="D7" s="18">
        <f>(20.85)*5.9</f>
        <v>123.01500000000001</v>
      </c>
      <c r="E7" s="57"/>
      <c r="F7" s="57">
        <f>D7*E7</f>
        <v>0</v>
      </c>
    </row>
    <row r="8" spans="1:26" s="3" customFormat="1" ht="37.200000000000003" customHeight="1">
      <c r="A8" s="58" t="s">
        <v>70</v>
      </c>
      <c r="B8" s="59" t="s">
        <v>71</v>
      </c>
      <c r="C8" s="60" t="s">
        <v>35</v>
      </c>
      <c r="D8" s="18">
        <f>(20.85)*5.9</f>
        <v>123.01500000000001</v>
      </c>
      <c r="E8" s="57"/>
      <c r="F8" s="57">
        <f>+E8*D8</f>
        <v>0</v>
      </c>
    </row>
    <row r="9" spans="1:26" ht="14.25" customHeight="1">
      <c r="A9" s="92"/>
      <c r="B9" s="93" t="s">
        <v>13</v>
      </c>
      <c r="C9" s="94"/>
      <c r="D9" s="95"/>
      <c r="E9" s="96"/>
      <c r="F9" s="97">
        <f>SUM(F7:F8)</f>
        <v>0</v>
      </c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</row>
    <row r="10" spans="1:26" s="13" customFormat="1" ht="16.5" customHeight="1">
      <c r="A10" s="143"/>
      <c r="B10" s="170"/>
      <c r="C10" s="171"/>
      <c r="D10" s="36"/>
      <c r="E10" s="172"/>
      <c r="F10" s="173"/>
      <c r="J10" s="14"/>
      <c r="K10" s="14"/>
      <c r="L10" s="14"/>
    </row>
    <row r="11" spans="1:26" s="3" customFormat="1" ht="16.5" customHeight="1">
      <c r="A11" s="61" t="s">
        <v>14</v>
      </c>
      <c r="B11" s="67" t="s">
        <v>15</v>
      </c>
      <c r="C11" s="62"/>
      <c r="D11" s="36"/>
      <c r="E11" s="64"/>
      <c r="F11" s="64"/>
    </row>
    <row r="12" spans="1:26" s="3" customFormat="1" ht="15.6">
      <c r="A12" s="61">
        <v>1</v>
      </c>
      <c r="B12" s="67" t="s">
        <v>16</v>
      </c>
      <c r="C12" s="62"/>
      <c r="D12" s="36"/>
      <c r="E12" s="64"/>
      <c r="F12" s="64"/>
    </row>
    <row r="13" spans="1:26" s="3" customFormat="1" ht="16.2" customHeight="1">
      <c r="A13" s="58" t="s">
        <v>8</v>
      </c>
      <c r="B13" s="59" t="s">
        <v>17</v>
      </c>
      <c r="C13" s="60" t="s">
        <v>18</v>
      </c>
      <c r="D13" s="18">
        <f>(20.85*2+5.9*2)*0.5*1.12</f>
        <v>29.960000000000004</v>
      </c>
      <c r="E13" s="57"/>
      <c r="F13" s="57">
        <f>+E13*D13</f>
        <v>0</v>
      </c>
    </row>
    <row r="14" spans="1:26" s="3" customFormat="1" ht="16.2" customHeight="1">
      <c r="A14" s="58" t="s">
        <v>10</v>
      </c>
      <c r="B14" s="59" t="s">
        <v>19</v>
      </c>
      <c r="C14" s="60" t="s">
        <v>18</v>
      </c>
      <c r="D14" s="18">
        <f>(20.85*2+5.9*2)*0.3*0.95</f>
        <v>15.2475</v>
      </c>
      <c r="E14" s="57"/>
      <c r="F14" s="57">
        <f>+E14*D14</f>
        <v>0</v>
      </c>
    </row>
    <row r="15" spans="1:26" s="3" customFormat="1" ht="16.2" customHeight="1">
      <c r="A15" s="58" t="s">
        <v>20</v>
      </c>
      <c r="B15" s="59" t="s">
        <v>21</v>
      </c>
      <c r="C15" s="60" t="s">
        <v>18</v>
      </c>
      <c r="D15" s="18">
        <f>(6*5.5+4.5*5.5*3)*0.45</f>
        <v>48.262500000000003</v>
      </c>
      <c r="E15" s="57"/>
      <c r="F15" s="57">
        <f>+E15*D15</f>
        <v>0</v>
      </c>
    </row>
    <row r="16" spans="1:26" s="3" customFormat="1" ht="15.6">
      <c r="A16" s="62"/>
      <c r="B16" s="67" t="s">
        <v>22</v>
      </c>
      <c r="C16" s="61"/>
      <c r="D16" s="18"/>
      <c r="E16" s="88"/>
      <c r="F16" s="88">
        <f>SUM(F13:F15)</f>
        <v>0</v>
      </c>
    </row>
    <row r="17" spans="1:8" s="3" customFormat="1" ht="15.6">
      <c r="A17" s="61"/>
      <c r="B17" s="82"/>
      <c r="C17" s="62"/>
      <c r="D17" s="18"/>
      <c r="E17" s="64"/>
      <c r="F17" s="64"/>
    </row>
    <row r="18" spans="1:8" s="3" customFormat="1" ht="15.6">
      <c r="A18" s="61">
        <v>2</v>
      </c>
      <c r="B18" s="67" t="s">
        <v>23</v>
      </c>
      <c r="C18" s="62"/>
      <c r="D18" s="18"/>
      <c r="E18" s="64"/>
      <c r="F18" s="64"/>
    </row>
    <row r="19" spans="1:8" s="3" customFormat="1" ht="16.2" customHeight="1">
      <c r="A19" s="58" t="s">
        <v>24</v>
      </c>
      <c r="B19" s="59" t="s">
        <v>25</v>
      </c>
      <c r="C19" s="60" t="s">
        <v>18</v>
      </c>
      <c r="D19" s="39">
        <f>(20.85*2+5.9*2)*0.5*0.05</f>
        <v>1.3375000000000001</v>
      </c>
      <c r="E19" s="57"/>
      <c r="F19" s="57">
        <f t="shared" ref="F19:F24" si="0">+E19*D19</f>
        <v>0</v>
      </c>
    </row>
    <row r="20" spans="1:8" s="3" customFormat="1" ht="16.2" customHeight="1">
      <c r="A20" s="58" t="s">
        <v>26</v>
      </c>
      <c r="B20" s="59" t="s">
        <v>27</v>
      </c>
      <c r="C20" s="60" t="s">
        <v>18</v>
      </c>
      <c r="D20" s="39">
        <f>(20.85*2+5.9*2)*0.5*0.2</f>
        <v>5.3500000000000005</v>
      </c>
      <c r="E20" s="57"/>
      <c r="F20" s="57">
        <f>+E20*D20</f>
        <v>0</v>
      </c>
    </row>
    <row r="21" spans="1:8" s="3" customFormat="1" ht="16.2" customHeight="1">
      <c r="A21" s="58" t="s">
        <v>28</v>
      </c>
      <c r="B21" s="59" t="s">
        <v>29</v>
      </c>
      <c r="C21" s="60" t="s">
        <v>30</v>
      </c>
      <c r="D21" s="39">
        <f>(20.855*2+5.9*2)*0.2*0.2</f>
        <v>2.1404000000000005</v>
      </c>
      <c r="E21" s="57"/>
      <c r="F21" s="57">
        <f t="shared" si="0"/>
        <v>0</v>
      </c>
    </row>
    <row r="22" spans="1:8" s="3" customFormat="1" ht="37.950000000000003" customHeight="1">
      <c r="A22" s="58" t="s">
        <v>31</v>
      </c>
      <c r="B22" s="59" t="s">
        <v>32</v>
      </c>
      <c r="C22" s="60" t="s">
        <v>30</v>
      </c>
      <c r="D22" s="40">
        <f>0.2*0.2*0.95*15</f>
        <v>0.57000000000000006</v>
      </c>
      <c r="E22" s="57"/>
      <c r="F22" s="57">
        <f t="shared" si="0"/>
        <v>0</v>
      </c>
    </row>
    <row r="23" spans="1:8" s="3" customFormat="1" ht="36" customHeight="1">
      <c r="A23" s="58" t="s">
        <v>33</v>
      </c>
      <c r="B23" s="59" t="s">
        <v>72</v>
      </c>
      <c r="C23" s="60" t="s">
        <v>30</v>
      </c>
      <c r="D23" s="39">
        <f>(6*5.5+4.5*5.5*3)*0.12</f>
        <v>12.87</v>
      </c>
      <c r="E23" s="57"/>
      <c r="F23" s="57">
        <f t="shared" si="0"/>
        <v>0</v>
      </c>
    </row>
    <row r="24" spans="1:8" s="3" customFormat="1" ht="31.95" customHeight="1">
      <c r="A24" s="58" t="s">
        <v>73</v>
      </c>
      <c r="B24" s="59" t="s">
        <v>34</v>
      </c>
      <c r="C24" s="60" t="s">
        <v>35</v>
      </c>
      <c r="D24" s="39">
        <f>(20.85*2+5.9*4)*0.95</f>
        <v>62.035000000000011</v>
      </c>
      <c r="E24" s="57"/>
      <c r="F24" s="57">
        <f t="shared" si="0"/>
        <v>0</v>
      </c>
    </row>
    <row r="25" spans="1:8" s="3" customFormat="1" ht="15.6">
      <c r="A25" s="61"/>
      <c r="B25" s="54" t="s">
        <v>36</v>
      </c>
      <c r="C25" s="62"/>
      <c r="D25" s="18"/>
      <c r="E25" s="64"/>
      <c r="F25" s="64"/>
    </row>
    <row r="26" spans="1:8" s="3" customFormat="1" ht="15.6">
      <c r="A26" s="62" t="s">
        <v>37</v>
      </c>
      <c r="B26" s="59" t="s">
        <v>74</v>
      </c>
      <c r="C26" s="62" t="s">
        <v>30</v>
      </c>
      <c r="D26" s="39">
        <f>(5.5*2+5.9*4)*0.15*0.2</f>
        <v>1.038</v>
      </c>
      <c r="E26" s="64"/>
      <c r="F26" s="64">
        <f>+E26*D26</f>
        <v>0</v>
      </c>
      <c r="H26" s="19"/>
    </row>
    <row r="27" spans="1:8" s="3" customFormat="1" ht="15.6">
      <c r="A27" s="62" t="s">
        <v>38</v>
      </c>
      <c r="B27" s="59" t="s">
        <v>39</v>
      </c>
      <c r="C27" s="62" t="s">
        <v>30</v>
      </c>
      <c r="D27" s="40">
        <f>0.15*0.2*4*12</f>
        <v>1.44</v>
      </c>
      <c r="E27" s="64"/>
      <c r="F27" s="64">
        <f>+E27*D27</f>
        <v>0</v>
      </c>
      <c r="H27" s="19"/>
    </row>
    <row r="28" spans="1:8" s="3" customFormat="1" ht="15.6">
      <c r="A28" s="62" t="s">
        <v>75</v>
      </c>
      <c r="B28" s="59" t="s">
        <v>76</v>
      </c>
      <c r="C28" s="62" t="s">
        <v>30</v>
      </c>
      <c r="D28" s="18">
        <f>(7.55*2+10.4+16.3)*0.15*0.2+20.85*0.25*0.2</f>
        <v>2.2965</v>
      </c>
      <c r="E28" s="64"/>
      <c r="F28" s="64">
        <f>D28*E28</f>
        <v>0</v>
      </c>
      <c r="H28" s="19"/>
    </row>
    <row r="29" spans="1:8" s="3" customFormat="1" ht="31.2">
      <c r="A29" s="62" t="s">
        <v>77</v>
      </c>
      <c r="B29" s="59" t="s">
        <v>148</v>
      </c>
      <c r="C29" s="62" t="s">
        <v>30</v>
      </c>
      <c r="D29" s="18">
        <f>(6+1.2*4)*0.15*0.1</f>
        <v>0.16200000000000003</v>
      </c>
      <c r="E29" s="64"/>
      <c r="F29" s="64">
        <f>D29*E29</f>
        <v>0</v>
      </c>
      <c r="H29" s="19"/>
    </row>
    <row r="30" spans="1:8" s="3" customFormat="1" ht="15.6">
      <c r="A30" s="62" t="s">
        <v>79</v>
      </c>
      <c r="B30" s="59" t="s">
        <v>149</v>
      </c>
      <c r="C30" s="62" t="s">
        <v>30</v>
      </c>
      <c r="D30" s="18">
        <f>((20.85+5.9*2))*0.2*0.35</f>
        <v>2.2855000000000003</v>
      </c>
      <c r="E30" s="64"/>
      <c r="F30" s="64">
        <f>D30*E30</f>
        <v>0</v>
      </c>
      <c r="H30" s="19"/>
    </row>
    <row r="31" spans="1:8" s="3" customFormat="1" ht="31.2">
      <c r="A31" s="62" t="s">
        <v>81</v>
      </c>
      <c r="B31" s="59" t="s">
        <v>150</v>
      </c>
      <c r="C31" s="62" t="s">
        <v>30</v>
      </c>
      <c r="D31" s="18">
        <f>20.85*0.1*0.15</f>
        <v>0.31275000000000003</v>
      </c>
      <c r="E31" s="64"/>
      <c r="F31" s="64">
        <f>D31*E31</f>
        <v>0</v>
      </c>
      <c r="H31" s="19"/>
    </row>
    <row r="32" spans="1:8" s="3" customFormat="1" ht="31.2">
      <c r="A32" s="62" t="s">
        <v>151</v>
      </c>
      <c r="B32" s="59" t="s">
        <v>78</v>
      </c>
      <c r="C32" s="62" t="s">
        <v>30</v>
      </c>
      <c r="D32" s="39">
        <f>(10.65+11)*0.2*0.25</f>
        <v>1.0825</v>
      </c>
      <c r="E32" s="64"/>
      <c r="F32" s="64">
        <f>+E32*D32</f>
        <v>0</v>
      </c>
      <c r="H32" s="19"/>
    </row>
    <row r="33" spans="1:26" s="3" customFormat="1" ht="15.6">
      <c r="A33" s="62" t="s">
        <v>152</v>
      </c>
      <c r="B33" s="59" t="s">
        <v>80</v>
      </c>
      <c r="C33" s="62" t="s">
        <v>30</v>
      </c>
      <c r="D33" s="18">
        <f>(3*0.3*0.25+3*0.3*0.2)+(1.5*0.25*0.3+1.5*0.2*0.3)</f>
        <v>0.60749999999999993</v>
      </c>
      <c r="E33" s="64"/>
      <c r="F33" s="64">
        <f>D33*E33</f>
        <v>0</v>
      </c>
      <c r="H33" s="19"/>
    </row>
    <row r="34" spans="1:26" s="3" customFormat="1" ht="15.6">
      <c r="A34" s="62" t="s">
        <v>153</v>
      </c>
      <c r="B34" s="59" t="s">
        <v>82</v>
      </c>
      <c r="C34" s="62" t="s">
        <v>30</v>
      </c>
      <c r="D34" s="18">
        <v>0</v>
      </c>
      <c r="E34" s="64"/>
      <c r="F34" s="64">
        <f>D34*E34</f>
        <v>0</v>
      </c>
      <c r="H34" s="19"/>
    </row>
    <row r="35" spans="1:26" s="3" customFormat="1" ht="15.6">
      <c r="A35" s="62" t="s">
        <v>154</v>
      </c>
      <c r="B35" s="59" t="s">
        <v>318</v>
      </c>
      <c r="C35" s="62" t="s">
        <v>30</v>
      </c>
      <c r="D35" s="18">
        <f>1.5*14.1*0.1+2*3*0.45</f>
        <v>4.8149999999999995</v>
      </c>
      <c r="E35" s="64"/>
      <c r="F35" s="64">
        <f>D35*E35</f>
        <v>0</v>
      </c>
      <c r="H35" s="19"/>
    </row>
    <row r="36" spans="1:26" s="3" customFormat="1" ht="31.2">
      <c r="A36" s="62" t="s">
        <v>317</v>
      </c>
      <c r="B36" s="59" t="s">
        <v>155</v>
      </c>
      <c r="C36" s="62" t="s">
        <v>65</v>
      </c>
      <c r="D36" s="18">
        <f>(2.1*3+3.6*2)+3.1*2*2+3+2.5</f>
        <v>31.4</v>
      </c>
      <c r="E36" s="64"/>
      <c r="F36" s="64">
        <f>D36*E36</f>
        <v>0</v>
      </c>
      <c r="H36" s="19"/>
    </row>
    <row r="37" spans="1:26" s="3" customFormat="1" ht="15.6">
      <c r="A37" s="136"/>
      <c r="B37" s="137" t="s">
        <v>40</v>
      </c>
      <c r="C37" s="138"/>
      <c r="D37" s="18"/>
      <c r="E37" s="139"/>
      <c r="F37" s="88">
        <f>SUM(F19:F36)</f>
        <v>0</v>
      </c>
    </row>
    <row r="38" spans="1:26" s="3" customFormat="1" ht="15.6">
      <c r="A38" s="136"/>
      <c r="B38" s="137"/>
      <c r="C38" s="138"/>
      <c r="D38" s="18"/>
      <c r="E38" s="139"/>
      <c r="F38" s="88"/>
    </row>
    <row r="39" spans="1:26" s="3" customFormat="1" ht="15.6">
      <c r="A39" s="61">
        <v>3</v>
      </c>
      <c r="B39" s="67" t="s">
        <v>41</v>
      </c>
      <c r="C39" s="62"/>
      <c r="D39" s="18"/>
      <c r="E39" s="64"/>
      <c r="F39" s="74"/>
    </row>
    <row r="40" spans="1:26" s="3" customFormat="1" ht="15.6">
      <c r="A40" s="62" t="s">
        <v>42</v>
      </c>
      <c r="B40" s="59" t="s">
        <v>43</v>
      </c>
      <c r="C40" s="65" t="s">
        <v>35</v>
      </c>
      <c r="D40" s="39">
        <f>(20.85+4.5*3+5.9*4)*4</f>
        <v>231.8</v>
      </c>
      <c r="E40" s="64"/>
      <c r="F40" s="64">
        <f>+E40*D40</f>
        <v>0</v>
      </c>
      <c r="H40" s="21"/>
    </row>
    <row r="41" spans="1:26" s="3" customFormat="1" ht="31.2">
      <c r="A41" s="62" t="s">
        <v>38</v>
      </c>
      <c r="B41" s="59" t="s">
        <v>156</v>
      </c>
      <c r="C41" s="65" t="s">
        <v>11</v>
      </c>
      <c r="D41" s="18">
        <f>7*0.45+0.45*3.1+8.5*0.45+0.45*3.1+2.5*0.45</f>
        <v>10.89</v>
      </c>
      <c r="E41" s="64"/>
      <c r="F41" s="64">
        <f>D41*E41</f>
        <v>0</v>
      </c>
      <c r="H41" s="21"/>
    </row>
    <row r="42" spans="1:26" s="3" customFormat="1" ht="15.6">
      <c r="A42" s="140"/>
      <c r="B42" s="137" t="s">
        <v>44</v>
      </c>
      <c r="C42" s="140"/>
      <c r="D42" s="18"/>
      <c r="E42" s="141"/>
      <c r="F42" s="139">
        <f>SUM(F40:F40)</f>
        <v>0</v>
      </c>
      <c r="H42" s="21"/>
    </row>
    <row r="43" spans="1:26" s="3" customFormat="1" ht="15.6">
      <c r="A43" s="62"/>
      <c r="B43" s="82"/>
      <c r="C43" s="62"/>
      <c r="D43" s="18"/>
      <c r="E43" s="64"/>
      <c r="F43" s="88"/>
    </row>
    <row r="44" spans="1:26" s="3" customFormat="1" ht="15.6">
      <c r="A44" s="61">
        <v>4</v>
      </c>
      <c r="B44" s="67" t="s">
        <v>45</v>
      </c>
      <c r="C44" s="62"/>
      <c r="D44" s="18"/>
      <c r="E44" s="64"/>
      <c r="F44" s="74"/>
      <c r="H44" s="21"/>
    </row>
    <row r="45" spans="1:26" s="3" customFormat="1" ht="15.6">
      <c r="A45" s="62" t="s">
        <v>46</v>
      </c>
      <c r="B45" s="59" t="s">
        <v>47</v>
      </c>
      <c r="C45" s="65" t="s">
        <v>35</v>
      </c>
      <c r="D45" s="39">
        <f>(20.85+4.5*3+5.9*4)*4</f>
        <v>231.8</v>
      </c>
      <c r="E45" s="64"/>
      <c r="F45" s="64">
        <f>+E45*D45</f>
        <v>0</v>
      </c>
      <c r="G45" s="21"/>
      <c r="H45" s="21"/>
      <c r="I45" s="21"/>
      <c r="J45" s="21"/>
    </row>
    <row r="46" spans="1:26" s="3" customFormat="1" ht="18" customHeight="1">
      <c r="A46" s="62" t="s">
        <v>48</v>
      </c>
      <c r="B46" s="59" t="s">
        <v>49</v>
      </c>
      <c r="C46" s="65" t="s">
        <v>35</v>
      </c>
      <c r="D46" s="39">
        <f>(11.05*2+5.9*2)*4+(11.05*2+5.9*2)*3.2</f>
        <v>244.08000000000004</v>
      </c>
      <c r="E46" s="64"/>
      <c r="F46" s="64">
        <f>+E46*D46</f>
        <v>0</v>
      </c>
      <c r="I46" s="21"/>
    </row>
    <row r="47" spans="1:26" s="3" customFormat="1" ht="15.6">
      <c r="A47" s="140"/>
      <c r="B47" s="137" t="s">
        <v>50</v>
      </c>
      <c r="C47" s="140"/>
      <c r="D47" s="18"/>
      <c r="E47" s="141"/>
      <c r="F47" s="139">
        <f>SUM(F45:F46)</f>
        <v>0</v>
      </c>
      <c r="H47" s="21"/>
      <c r="J47" s="21"/>
    </row>
    <row r="48" spans="1:26" ht="19.2" customHeight="1">
      <c r="A48" s="75"/>
      <c r="B48" s="76" t="s">
        <v>51</v>
      </c>
      <c r="C48" s="77"/>
      <c r="D48" s="77"/>
      <c r="E48" s="79"/>
      <c r="F48" s="80">
        <f>+F47+F42+F37+F16</f>
        <v>0</v>
      </c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</row>
    <row r="49" spans="1:26" s="3" customFormat="1" ht="15.6">
      <c r="A49" s="61"/>
      <c r="B49" s="82"/>
      <c r="C49" s="62"/>
      <c r="D49" s="18"/>
      <c r="E49" s="64"/>
      <c r="F49" s="88"/>
    </row>
    <row r="50" spans="1:26" s="3" customFormat="1" ht="15.6">
      <c r="A50" s="61" t="s">
        <v>52</v>
      </c>
      <c r="B50" s="67" t="s">
        <v>83</v>
      </c>
      <c r="C50" s="62"/>
      <c r="D50" s="18"/>
      <c r="E50" s="64"/>
      <c r="F50" s="74"/>
    </row>
    <row r="51" spans="1:26" s="3" customFormat="1" ht="15.6">
      <c r="A51" s="61">
        <v>1</v>
      </c>
      <c r="B51" s="54" t="s">
        <v>84</v>
      </c>
      <c r="C51" s="62"/>
      <c r="D51" s="18"/>
      <c r="E51" s="64"/>
      <c r="F51" s="64"/>
    </row>
    <row r="52" spans="1:26" s="3" customFormat="1" ht="15.6">
      <c r="A52" s="62" t="s">
        <v>8</v>
      </c>
      <c r="B52" s="59" t="s">
        <v>85</v>
      </c>
      <c r="C52" s="65" t="s">
        <v>35</v>
      </c>
      <c r="D52" s="18">
        <v>0</v>
      </c>
      <c r="E52" s="64"/>
      <c r="F52" s="64">
        <f>+E52*D52</f>
        <v>0</v>
      </c>
    </row>
    <row r="53" spans="1:26" ht="19.2" customHeight="1">
      <c r="A53" s="75"/>
      <c r="B53" s="76" t="s">
        <v>60</v>
      </c>
      <c r="C53" s="77"/>
      <c r="D53" s="78"/>
      <c r="E53" s="79"/>
      <c r="F53" s="80">
        <f>SUM(F52:F52)</f>
        <v>0</v>
      </c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</row>
    <row r="54" spans="1:26" ht="14.4">
      <c r="A54" s="174"/>
      <c r="B54" s="175"/>
      <c r="C54" s="176"/>
      <c r="D54" s="177"/>
      <c r="E54" s="178"/>
      <c r="F54" s="179"/>
      <c r="J54" s="2"/>
      <c r="K54" s="2"/>
      <c r="L54" s="2"/>
    </row>
    <row r="55" spans="1:26" s="3" customFormat="1" ht="15.6">
      <c r="A55" s="61" t="s">
        <v>61</v>
      </c>
      <c r="B55" s="67" t="s">
        <v>86</v>
      </c>
      <c r="C55" s="62"/>
      <c r="D55" s="68"/>
      <c r="E55" s="64"/>
      <c r="F55" s="74"/>
    </row>
    <row r="56" spans="1:26" s="3" customFormat="1" ht="15.6">
      <c r="A56" s="62" t="s">
        <v>8</v>
      </c>
      <c r="B56" s="59" t="s">
        <v>87</v>
      </c>
      <c r="C56" s="65" t="s">
        <v>65</v>
      </c>
      <c r="D56" s="39">
        <f>5.45*1</f>
        <v>5.45</v>
      </c>
      <c r="E56" s="64"/>
      <c r="F56" s="64">
        <f>E56*D56</f>
        <v>0</v>
      </c>
    </row>
    <row r="57" spans="1:26" s="3" customFormat="1" ht="15.6">
      <c r="A57" s="62" t="s">
        <v>10</v>
      </c>
      <c r="B57" s="59" t="s">
        <v>88</v>
      </c>
      <c r="C57" s="65" t="s">
        <v>65</v>
      </c>
      <c r="D57" s="39">
        <f>20.45*6</f>
        <v>122.69999999999999</v>
      </c>
      <c r="E57" s="64"/>
      <c r="F57" s="64">
        <f>E57*D57</f>
        <v>0</v>
      </c>
    </row>
    <row r="58" spans="1:26" s="3" customFormat="1" ht="28.2" customHeight="1">
      <c r="A58" s="62" t="s">
        <v>20</v>
      </c>
      <c r="B58" s="59" t="s">
        <v>89</v>
      </c>
      <c r="C58" s="65" t="s">
        <v>65</v>
      </c>
      <c r="D58" s="39">
        <f>D56+D57</f>
        <v>128.14999999999998</v>
      </c>
      <c r="E58" s="64"/>
      <c r="F58" s="64">
        <f>E58*D58</f>
        <v>0</v>
      </c>
    </row>
    <row r="59" spans="1:26" s="3" customFormat="1" ht="28.2" customHeight="1">
      <c r="A59" s="62" t="s">
        <v>70</v>
      </c>
      <c r="B59" s="59" t="s">
        <v>157</v>
      </c>
      <c r="C59" s="65" t="s">
        <v>11</v>
      </c>
      <c r="D59" s="39">
        <f>(20.45+5.35*2)*0.6</f>
        <v>18.689999999999998</v>
      </c>
      <c r="E59" s="64"/>
      <c r="F59" s="64">
        <f>D59*E59</f>
        <v>0</v>
      </c>
    </row>
    <row r="60" spans="1:26" s="3" customFormat="1" ht="31.2">
      <c r="A60" s="62" t="s">
        <v>91</v>
      </c>
      <c r="B60" s="59" t="s">
        <v>90</v>
      </c>
      <c r="C60" s="65" t="s">
        <v>11</v>
      </c>
      <c r="D60" s="39">
        <f>20.45*5.75</f>
        <v>117.58749999999999</v>
      </c>
      <c r="E60" s="64"/>
      <c r="F60" s="64">
        <f>E60*D60</f>
        <v>0</v>
      </c>
    </row>
    <row r="61" spans="1:26" s="3" customFormat="1" ht="31.2">
      <c r="A61" s="62" t="s">
        <v>158</v>
      </c>
      <c r="B61" s="59" t="s">
        <v>92</v>
      </c>
      <c r="C61" s="65" t="s">
        <v>64</v>
      </c>
      <c r="D61" s="18">
        <v>10</v>
      </c>
      <c r="E61" s="64"/>
      <c r="F61" s="64">
        <f>E61*D61</f>
        <v>0</v>
      </c>
    </row>
    <row r="62" spans="1:26" ht="19.2" customHeight="1">
      <c r="A62" s="75"/>
      <c r="B62" s="76" t="s">
        <v>66</v>
      </c>
      <c r="C62" s="77"/>
      <c r="D62" s="78"/>
      <c r="E62" s="79"/>
      <c r="F62" s="80">
        <f>+SUM(F56:F61)</f>
        <v>0</v>
      </c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</row>
    <row r="63" spans="1:26" s="3" customFormat="1" ht="15.6">
      <c r="A63" s="143"/>
      <c r="B63" s="137"/>
      <c r="C63" s="140"/>
      <c r="D63" s="142"/>
      <c r="E63" s="141"/>
      <c r="F63" s="139"/>
    </row>
    <row r="64" spans="1:26" s="3" customFormat="1" ht="15.6">
      <c r="A64" s="61" t="s">
        <v>93</v>
      </c>
      <c r="B64" s="67" t="s">
        <v>53</v>
      </c>
      <c r="C64" s="62"/>
      <c r="D64" s="68"/>
      <c r="E64" s="64"/>
      <c r="F64" s="74"/>
    </row>
    <row r="65" spans="1:26" s="3" customFormat="1" ht="15.6">
      <c r="A65" s="61">
        <v>1</v>
      </c>
      <c r="B65" s="67" t="s">
        <v>94</v>
      </c>
      <c r="C65" s="62"/>
      <c r="D65" s="180"/>
      <c r="E65" s="64"/>
      <c r="F65" s="64"/>
    </row>
    <row r="66" spans="1:26" s="3" customFormat="1" ht="15.6">
      <c r="A66" s="62" t="s">
        <v>8</v>
      </c>
      <c r="B66" s="59" t="s">
        <v>97</v>
      </c>
      <c r="C66" s="62" t="s">
        <v>35</v>
      </c>
      <c r="D66" s="18">
        <f>33+4.5*5.5*3+3.9</f>
        <v>111.15</v>
      </c>
      <c r="E66" s="64"/>
      <c r="F66" s="64">
        <f>+E66*D66</f>
        <v>0</v>
      </c>
    </row>
    <row r="67" spans="1:26" s="3" customFormat="1" ht="15.6">
      <c r="A67" s="143"/>
      <c r="B67" s="137" t="s">
        <v>98</v>
      </c>
      <c r="C67" s="140"/>
      <c r="D67" s="18"/>
      <c r="E67" s="141"/>
      <c r="F67" s="139">
        <f>SUM(F66:F66)</f>
        <v>0</v>
      </c>
    </row>
    <row r="68" spans="1:26" s="3" customFormat="1" ht="15.6">
      <c r="A68" s="143"/>
      <c r="B68" s="137"/>
      <c r="C68" s="140"/>
      <c r="D68" s="18"/>
      <c r="E68" s="141"/>
      <c r="F68" s="139"/>
    </row>
    <row r="69" spans="1:26" s="3" customFormat="1" ht="15.6">
      <c r="A69" s="82">
        <v>2</v>
      </c>
      <c r="B69" s="54" t="s">
        <v>54</v>
      </c>
      <c r="C69" s="62"/>
      <c r="D69" s="18"/>
      <c r="E69" s="64"/>
      <c r="F69" s="64"/>
    </row>
    <row r="70" spans="1:26" s="3" customFormat="1" ht="17.399999999999999">
      <c r="A70" s="62" t="s">
        <v>24</v>
      </c>
      <c r="B70" s="59" t="s">
        <v>55</v>
      </c>
      <c r="C70" s="65" t="s">
        <v>56</v>
      </c>
      <c r="D70" s="18">
        <f>+D45</f>
        <v>231.8</v>
      </c>
      <c r="E70" s="64"/>
      <c r="F70" s="64">
        <f>+E70*D70</f>
        <v>0</v>
      </c>
    </row>
    <row r="71" spans="1:26" s="3" customFormat="1" ht="15.6">
      <c r="A71" s="62" t="s">
        <v>26</v>
      </c>
      <c r="B71" s="59" t="s">
        <v>57</v>
      </c>
      <c r="C71" s="65" t="s">
        <v>9</v>
      </c>
      <c r="D71" s="18">
        <v>1</v>
      </c>
      <c r="E71" s="64"/>
      <c r="F71" s="64">
        <f>+E71*D71</f>
        <v>0</v>
      </c>
    </row>
    <row r="72" spans="1:26" s="3" customFormat="1" ht="17.399999999999999">
      <c r="A72" s="62" t="s">
        <v>28</v>
      </c>
      <c r="B72" s="59" t="s">
        <v>58</v>
      </c>
      <c r="C72" s="65" t="s">
        <v>56</v>
      </c>
      <c r="D72" s="18">
        <f>+D46</f>
        <v>244.08000000000004</v>
      </c>
      <c r="E72" s="64"/>
      <c r="F72" s="64">
        <f>+E72*D72</f>
        <v>0</v>
      </c>
    </row>
    <row r="73" spans="1:26" s="3" customFormat="1" ht="15.6">
      <c r="A73" s="62"/>
      <c r="B73" s="137" t="s">
        <v>59</v>
      </c>
      <c r="C73" s="140"/>
      <c r="D73" s="142"/>
      <c r="E73" s="141"/>
      <c r="F73" s="139">
        <f>SUM(F70:F72)</f>
        <v>0</v>
      </c>
    </row>
    <row r="74" spans="1:26" ht="19.2" customHeight="1">
      <c r="A74" s="75"/>
      <c r="B74" s="76" t="s">
        <v>99</v>
      </c>
      <c r="C74" s="77"/>
      <c r="D74" s="78"/>
      <c r="E74" s="79"/>
      <c r="F74" s="80">
        <f>+F73+F67</f>
        <v>0</v>
      </c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</row>
    <row r="75" spans="1:26" s="3" customFormat="1" ht="15.6">
      <c r="A75" s="62"/>
      <c r="B75" s="137"/>
      <c r="C75" s="140"/>
      <c r="D75" s="142"/>
      <c r="E75" s="141"/>
      <c r="F75" s="139"/>
    </row>
    <row r="76" spans="1:26" s="3" customFormat="1" ht="31.2">
      <c r="A76" s="82" t="s">
        <v>100</v>
      </c>
      <c r="B76" s="67" t="s">
        <v>62</v>
      </c>
      <c r="C76" s="83"/>
      <c r="D76" s="84"/>
      <c r="E76" s="52"/>
      <c r="F76" s="52"/>
    </row>
    <row r="77" spans="1:26" s="3" customFormat="1" ht="15.6">
      <c r="A77" s="82">
        <v>1</v>
      </c>
      <c r="B77" s="67" t="s">
        <v>63</v>
      </c>
      <c r="C77" s="62"/>
      <c r="D77" s="85"/>
      <c r="E77" s="64"/>
      <c r="F77" s="64"/>
    </row>
    <row r="78" spans="1:26" s="3" customFormat="1" ht="15.6">
      <c r="A78" s="65" t="s">
        <v>8</v>
      </c>
      <c r="B78" s="59" t="s">
        <v>159</v>
      </c>
      <c r="C78" s="62" t="s">
        <v>64</v>
      </c>
      <c r="D78" s="18">
        <v>7</v>
      </c>
      <c r="E78" s="64"/>
      <c r="F78" s="64">
        <f>D78*E78</f>
        <v>0</v>
      </c>
    </row>
    <row r="79" spans="1:26" s="3" customFormat="1" ht="15.6">
      <c r="A79" s="65" t="s">
        <v>10</v>
      </c>
      <c r="B79" s="59" t="s">
        <v>160</v>
      </c>
      <c r="C79" s="62" t="s">
        <v>64</v>
      </c>
      <c r="D79" s="18">
        <v>1</v>
      </c>
      <c r="E79" s="64"/>
      <c r="F79" s="64">
        <f>D79*E79</f>
        <v>0</v>
      </c>
    </row>
    <row r="80" spans="1:26" s="3" customFormat="1" ht="15.6">
      <c r="A80" s="65" t="s">
        <v>20</v>
      </c>
      <c r="B80" s="59" t="s">
        <v>161</v>
      </c>
      <c r="C80" s="62" t="s">
        <v>64</v>
      </c>
      <c r="D80" s="18">
        <v>1</v>
      </c>
      <c r="E80" s="64"/>
      <c r="F80" s="64">
        <f>D80*E80</f>
        <v>0</v>
      </c>
    </row>
    <row r="81" spans="1:26" s="3" customFormat="1" ht="31.2">
      <c r="A81" s="65" t="s">
        <v>70</v>
      </c>
      <c r="B81" s="59" t="s">
        <v>104</v>
      </c>
      <c r="C81" s="62" t="s">
        <v>64</v>
      </c>
      <c r="D81" s="18">
        <v>3</v>
      </c>
      <c r="E81" s="64"/>
      <c r="F81" s="64">
        <f>+E81*D81</f>
        <v>0</v>
      </c>
    </row>
    <row r="82" spans="1:26" ht="19.2" customHeight="1">
      <c r="A82" s="75"/>
      <c r="B82" s="76" t="s">
        <v>110</v>
      </c>
      <c r="C82" s="77"/>
      <c r="D82" s="78"/>
      <c r="E82" s="79"/>
      <c r="F82" s="80">
        <f>SUM(F78:F81)</f>
        <v>0</v>
      </c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</row>
    <row r="83" spans="1:26" s="3" customFormat="1" ht="15.6">
      <c r="A83" s="62"/>
      <c r="B83" s="59"/>
      <c r="C83" s="65"/>
      <c r="D83" s="64"/>
      <c r="E83" s="64"/>
      <c r="F83" s="64"/>
    </row>
    <row r="84" spans="1:26" s="3" customFormat="1" ht="31.2">
      <c r="A84" s="82" t="s">
        <v>111</v>
      </c>
      <c r="B84" s="67" t="s">
        <v>112</v>
      </c>
      <c r="C84" s="83"/>
      <c r="D84" s="84"/>
      <c r="E84" s="52"/>
      <c r="F84" s="52"/>
    </row>
    <row r="85" spans="1:26" s="3" customFormat="1" ht="15.6">
      <c r="A85" s="82">
        <v>1</v>
      </c>
      <c r="B85" s="54" t="s">
        <v>113</v>
      </c>
      <c r="C85" s="62"/>
      <c r="D85" s="68"/>
      <c r="E85" s="64"/>
      <c r="F85" s="64"/>
    </row>
    <row r="86" spans="1:26" s="3" customFormat="1" ht="15.6">
      <c r="A86" s="82" t="s">
        <v>8</v>
      </c>
      <c r="B86" s="54" t="s">
        <v>114</v>
      </c>
      <c r="C86" s="82"/>
      <c r="D86" s="84"/>
      <c r="E86" s="57"/>
      <c r="F86" s="64"/>
    </row>
    <row r="87" spans="1:26" s="3" customFormat="1" ht="46.8">
      <c r="A87" s="65" t="s">
        <v>115</v>
      </c>
      <c r="B87" s="59" t="s">
        <v>116</v>
      </c>
      <c r="C87" s="62" t="s">
        <v>117</v>
      </c>
      <c r="D87" s="64">
        <v>1</v>
      </c>
      <c r="E87" s="64"/>
      <c r="F87" s="64">
        <f>+E87*D87</f>
        <v>0</v>
      </c>
    </row>
    <row r="88" spans="1:26" s="3" customFormat="1" ht="15.6">
      <c r="A88" s="65" t="s">
        <v>118</v>
      </c>
      <c r="B88" s="59" t="s">
        <v>359</v>
      </c>
      <c r="C88" s="62" t="s">
        <v>64</v>
      </c>
      <c r="D88" s="64">
        <v>1</v>
      </c>
      <c r="E88" s="64"/>
      <c r="F88" s="64">
        <f>+E88*D88</f>
        <v>0</v>
      </c>
    </row>
    <row r="89" spans="1:26" s="3" customFormat="1" ht="46.95" customHeight="1">
      <c r="A89" s="65" t="s">
        <v>120</v>
      </c>
      <c r="B89" s="59" t="s">
        <v>121</v>
      </c>
      <c r="C89" s="62" t="s">
        <v>117</v>
      </c>
      <c r="D89" s="64">
        <v>1</v>
      </c>
      <c r="E89" s="64"/>
      <c r="F89" s="64">
        <f>+E89*D89</f>
        <v>0</v>
      </c>
    </row>
    <row r="90" spans="1:26" s="38" customFormat="1" ht="15.6">
      <c r="A90" s="82" t="s">
        <v>10</v>
      </c>
      <c r="B90" s="54" t="s">
        <v>122</v>
      </c>
      <c r="C90" s="65"/>
      <c r="D90" s="181"/>
      <c r="E90" s="57"/>
      <c r="F90" s="64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7"/>
    </row>
    <row r="91" spans="1:26" s="3" customFormat="1" ht="15.6">
      <c r="A91" s="65" t="s">
        <v>123</v>
      </c>
      <c r="B91" s="59" t="s">
        <v>124</v>
      </c>
      <c r="C91" s="62" t="s">
        <v>64</v>
      </c>
      <c r="D91" s="64">
        <v>4</v>
      </c>
      <c r="E91" s="64"/>
      <c r="F91" s="64">
        <f t="shared" ref="F91:F98" si="1">+E91*D91</f>
        <v>0</v>
      </c>
    </row>
    <row r="92" spans="1:26" s="3" customFormat="1" ht="15.6">
      <c r="A92" s="65" t="s">
        <v>125</v>
      </c>
      <c r="B92" s="59" t="s">
        <v>126</v>
      </c>
      <c r="C92" s="62" t="s">
        <v>64</v>
      </c>
      <c r="D92" s="64">
        <v>5</v>
      </c>
      <c r="E92" s="64"/>
      <c r="F92" s="64">
        <f t="shared" si="1"/>
        <v>0</v>
      </c>
    </row>
    <row r="93" spans="1:26" s="3" customFormat="1" ht="15.6">
      <c r="A93" s="65" t="s">
        <v>127</v>
      </c>
      <c r="B93" s="59" t="s">
        <v>128</v>
      </c>
      <c r="C93" s="62" t="s">
        <v>64</v>
      </c>
      <c r="D93" s="64">
        <v>4</v>
      </c>
      <c r="E93" s="64"/>
      <c r="F93" s="64">
        <f t="shared" si="1"/>
        <v>0</v>
      </c>
    </row>
    <row r="94" spans="1:26" s="3" customFormat="1" ht="15.6">
      <c r="A94" s="65" t="s">
        <v>129</v>
      </c>
      <c r="B94" s="59" t="s">
        <v>130</v>
      </c>
      <c r="C94" s="62" t="s">
        <v>64</v>
      </c>
      <c r="D94" s="64">
        <v>1</v>
      </c>
      <c r="E94" s="64"/>
      <c r="F94" s="64">
        <f t="shared" si="1"/>
        <v>0</v>
      </c>
    </row>
    <row r="95" spans="1:26" s="3" customFormat="1" ht="15.6">
      <c r="A95" s="65" t="s">
        <v>131</v>
      </c>
      <c r="B95" s="59" t="s">
        <v>132</v>
      </c>
      <c r="C95" s="62" t="s">
        <v>64</v>
      </c>
      <c r="D95" s="64">
        <v>1</v>
      </c>
      <c r="E95" s="64"/>
      <c r="F95" s="64">
        <f t="shared" si="1"/>
        <v>0</v>
      </c>
    </row>
    <row r="96" spans="1:26" s="3" customFormat="1" ht="15.6">
      <c r="A96" s="65" t="s">
        <v>133</v>
      </c>
      <c r="B96" s="59" t="s">
        <v>134</v>
      </c>
      <c r="C96" s="62" t="s">
        <v>64</v>
      </c>
      <c r="D96" s="64">
        <v>6</v>
      </c>
      <c r="E96" s="64"/>
      <c r="F96" s="64">
        <f t="shared" si="1"/>
        <v>0</v>
      </c>
    </row>
    <row r="97" spans="1:26" s="3" customFormat="1" ht="31.2">
      <c r="A97" s="65" t="s">
        <v>135</v>
      </c>
      <c r="B97" s="59" t="s">
        <v>136</v>
      </c>
      <c r="C97" s="62" t="s">
        <v>64</v>
      </c>
      <c r="D97" s="64">
        <v>3</v>
      </c>
      <c r="E97" s="64"/>
      <c r="F97" s="64">
        <f t="shared" si="1"/>
        <v>0</v>
      </c>
    </row>
    <row r="98" spans="1:26" s="3" customFormat="1" ht="15.6">
      <c r="A98" s="65" t="s">
        <v>137</v>
      </c>
      <c r="B98" s="59" t="s">
        <v>138</v>
      </c>
      <c r="C98" s="62" t="s">
        <v>64</v>
      </c>
      <c r="D98" s="64">
        <v>0</v>
      </c>
      <c r="E98" s="64"/>
      <c r="F98" s="64">
        <f t="shared" si="1"/>
        <v>0</v>
      </c>
    </row>
    <row r="99" spans="1:26" s="3" customFormat="1" ht="15.6">
      <c r="A99" s="143"/>
      <c r="B99" s="137" t="s">
        <v>22</v>
      </c>
      <c r="C99" s="140"/>
      <c r="D99" s="63"/>
      <c r="E99" s="141"/>
      <c r="F99" s="139">
        <f>SUM(F87:F98)</f>
        <v>0</v>
      </c>
    </row>
    <row r="100" spans="1:26" s="3" customFormat="1" ht="15.6">
      <c r="A100" s="65"/>
      <c r="B100" s="59"/>
      <c r="C100" s="62"/>
      <c r="D100" s="63"/>
      <c r="E100" s="64"/>
      <c r="F100" s="64"/>
    </row>
    <row r="101" spans="1:26" ht="19.2" customHeight="1">
      <c r="A101" s="75"/>
      <c r="B101" s="76" t="s">
        <v>143</v>
      </c>
      <c r="C101" s="77"/>
      <c r="D101" s="78"/>
      <c r="E101" s="79"/>
      <c r="F101" s="80">
        <f>F99</f>
        <v>0</v>
      </c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</row>
    <row r="102" spans="1:26" s="3" customFormat="1" ht="15.6">
      <c r="A102" s="143"/>
      <c r="B102" s="137"/>
      <c r="C102" s="140"/>
      <c r="D102" s="85"/>
      <c r="E102" s="141"/>
      <c r="F102" s="139"/>
    </row>
    <row r="103" spans="1:26" ht="14.25" customHeight="1">
      <c r="A103" s="92"/>
      <c r="B103" s="93" t="s">
        <v>162</v>
      </c>
      <c r="C103" s="94"/>
      <c r="D103" s="95"/>
      <c r="E103" s="96"/>
      <c r="F103" s="97">
        <f>F101+F82+F74+F53+F48+F9+F62</f>
        <v>0</v>
      </c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</row>
    <row r="104" spans="1:26" customFormat="1" ht="14.4">
      <c r="A104" s="144"/>
      <c r="B104" s="26"/>
      <c r="C104" s="144"/>
      <c r="D104" s="144"/>
      <c r="E104" s="144"/>
      <c r="F104" s="144"/>
    </row>
    <row r="105" spans="1:26" ht="14.4">
      <c r="A105" s="145"/>
      <c r="B105" s="146"/>
      <c r="C105" s="147"/>
      <c r="D105" s="148"/>
      <c r="E105" s="149"/>
      <c r="F105" s="150"/>
    </row>
    <row r="106" spans="1:26" ht="34.950000000000003" customHeight="1">
      <c r="A106" s="98"/>
      <c r="B106" s="99" t="s">
        <v>163</v>
      </c>
      <c r="C106" s="98"/>
      <c r="D106" s="100"/>
      <c r="E106" s="101"/>
      <c r="F106" s="102">
        <f>+F103</f>
        <v>0</v>
      </c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</row>
    <row r="107" spans="1:26" s="3" customFormat="1" ht="33" customHeight="1">
      <c r="A107" s="277"/>
      <c r="B107" s="277"/>
      <c r="C107" s="277"/>
      <c r="D107" s="277"/>
      <c r="E107" s="277"/>
      <c r="F107" s="277"/>
    </row>
    <row r="108" spans="1:26" ht="14.4">
      <c r="A108" s="27"/>
      <c r="B108" s="28"/>
      <c r="C108" s="29"/>
      <c r="D108" s="30"/>
      <c r="E108" s="31"/>
      <c r="F108" s="32"/>
    </row>
    <row r="109" spans="1:26" ht="14.4">
      <c r="A109" s="27"/>
      <c r="B109" s="28"/>
      <c r="C109" s="29"/>
      <c r="D109" s="30"/>
      <c r="E109" s="31"/>
      <c r="F109" s="32"/>
    </row>
    <row r="110" spans="1:26" ht="14.4">
      <c r="A110" s="27"/>
      <c r="B110" s="28"/>
      <c r="C110" s="29"/>
      <c r="D110" s="30"/>
      <c r="E110" s="31"/>
      <c r="F110" s="32"/>
    </row>
    <row r="111" spans="1:26" ht="14.4">
      <c r="A111" s="27"/>
      <c r="B111" s="28"/>
      <c r="C111" s="29"/>
      <c r="D111" s="30"/>
      <c r="E111" s="31"/>
      <c r="F111" s="32"/>
    </row>
    <row r="112" spans="1:26" ht="14.4">
      <c r="A112" s="27"/>
      <c r="B112" s="28"/>
      <c r="C112" s="29"/>
      <c r="D112" s="30"/>
      <c r="E112" s="31"/>
      <c r="F112" s="32"/>
    </row>
    <row r="113" spans="1:6" ht="14.4">
      <c r="A113" s="27"/>
      <c r="B113" s="28"/>
      <c r="C113" s="29"/>
      <c r="D113" s="30"/>
      <c r="E113" s="31"/>
      <c r="F113" s="32"/>
    </row>
    <row r="114" spans="1:6" ht="14.4">
      <c r="A114" s="27"/>
      <c r="B114" s="28"/>
      <c r="C114" s="29"/>
      <c r="D114" s="30"/>
      <c r="E114" s="31"/>
      <c r="F114" s="32"/>
    </row>
    <row r="115" spans="1:6" ht="14.4">
      <c r="A115" s="27"/>
      <c r="B115" s="28"/>
      <c r="C115" s="29"/>
      <c r="D115" s="30"/>
      <c r="E115" s="31"/>
      <c r="F115" s="32"/>
    </row>
    <row r="116" spans="1:6" ht="14.4">
      <c r="A116" s="27"/>
      <c r="B116" s="28"/>
      <c r="C116" s="29"/>
      <c r="D116" s="30"/>
      <c r="E116" s="31"/>
      <c r="F116" s="32"/>
    </row>
    <row r="117" spans="1:6" ht="14.4">
      <c r="A117" s="27"/>
      <c r="B117" s="28"/>
      <c r="C117" s="29"/>
      <c r="D117" s="30"/>
      <c r="E117" s="31"/>
      <c r="F117" s="32"/>
    </row>
    <row r="118" spans="1:6" ht="14.4">
      <c r="A118" s="27"/>
      <c r="B118" s="28"/>
      <c r="C118" s="29"/>
      <c r="D118" s="30"/>
      <c r="E118" s="31"/>
      <c r="F118" s="32"/>
    </row>
    <row r="119" spans="1:6" ht="14.4">
      <c r="A119" s="27"/>
      <c r="B119" s="28"/>
      <c r="C119" s="29"/>
      <c r="D119" s="30"/>
      <c r="E119" s="31"/>
      <c r="F119" s="32"/>
    </row>
    <row r="120" spans="1:6" ht="14.4">
      <c r="A120" s="27"/>
      <c r="B120" s="28"/>
      <c r="C120" s="29"/>
      <c r="D120" s="30"/>
      <c r="E120" s="31"/>
      <c r="F120" s="32"/>
    </row>
    <row r="121" spans="1:6" ht="14.4">
      <c r="A121" s="27"/>
      <c r="B121" s="28"/>
      <c r="C121" s="29"/>
      <c r="D121" s="30"/>
      <c r="E121" s="31"/>
      <c r="F121" s="32"/>
    </row>
    <row r="122" spans="1:6" ht="14.4">
      <c r="A122" s="27"/>
      <c r="B122" s="28"/>
      <c r="C122" s="29"/>
      <c r="D122" s="30"/>
      <c r="E122" s="31"/>
      <c r="F122" s="32"/>
    </row>
    <row r="123" spans="1:6" ht="14.4">
      <c r="A123" s="27"/>
      <c r="B123" s="28"/>
      <c r="C123" s="29"/>
      <c r="D123" s="30"/>
      <c r="E123" s="31"/>
      <c r="F123" s="32"/>
    </row>
    <row r="124" spans="1:6" ht="14.4">
      <c r="A124" s="27"/>
      <c r="B124" s="28"/>
      <c r="C124" s="29"/>
      <c r="D124" s="30"/>
      <c r="E124" s="31"/>
      <c r="F124" s="32"/>
    </row>
    <row r="125" spans="1:6" ht="14.4">
      <c r="A125" s="27"/>
      <c r="B125" s="28"/>
      <c r="C125" s="29"/>
      <c r="D125" s="30"/>
      <c r="E125" s="31"/>
      <c r="F125" s="32"/>
    </row>
    <row r="126" spans="1:6" ht="14.4">
      <c r="A126" s="27"/>
      <c r="B126" s="28"/>
      <c r="C126" s="29"/>
      <c r="D126" s="30"/>
      <c r="E126" s="31"/>
      <c r="F126" s="32"/>
    </row>
    <row r="127" spans="1:6" ht="14.4">
      <c r="A127" s="27"/>
      <c r="B127" s="28"/>
      <c r="C127" s="29"/>
      <c r="D127" s="30"/>
      <c r="E127" s="31"/>
      <c r="F127" s="32"/>
    </row>
    <row r="128" spans="1:6" ht="14.4">
      <c r="A128" s="27"/>
      <c r="B128" s="28"/>
      <c r="C128" s="29"/>
      <c r="D128" s="30"/>
      <c r="E128" s="31"/>
      <c r="F128" s="32"/>
    </row>
    <row r="129" spans="1:6" ht="14.4">
      <c r="A129" s="27"/>
      <c r="B129" s="28"/>
      <c r="C129" s="29"/>
      <c r="D129" s="30"/>
      <c r="E129" s="31"/>
      <c r="F129" s="32"/>
    </row>
    <row r="130" spans="1:6" ht="14.4">
      <c r="A130" s="27"/>
      <c r="B130" s="28"/>
      <c r="C130" s="29"/>
      <c r="D130" s="30"/>
      <c r="E130" s="31"/>
      <c r="F130" s="32"/>
    </row>
    <row r="131" spans="1:6" ht="14.4">
      <c r="A131" s="27"/>
      <c r="B131" s="28"/>
      <c r="C131" s="29"/>
      <c r="D131" s="30"/>
      <c r="E131" s="31"/>
      <c r="F131" s="32"/>
    </row>
    <row r="132" spans="1:6" ht="14.4">
      <c r="A132" s="27"/>
      <c r="B132" s="28"/>
      <c r="C132" s="29"/>
      <c r="D132" s="30"/>
      <c r="E132" s="31"/>
      <c r="F132" s="32"/>
    </row>
    <row r="133" spans="1:6" ht="14.4">
      <c r="A133" s="27"/>
      <c r="B133" s="28"/>
      <c r="C133" s="29"/>
      <c r="D133" s="30"/>
      <c r="E133" s="31"/>
      <c r="F133" s="32"/>
    </row>
    <row r="134" spans="1:6" ht="14.4">
      <c r="A134" s="27"/>
      <c r="B134" s="28"/>
      <c r="C134" s="29"/>
      <c r="D134" s="30"/>
      <c r="E134" s="31"/>
      <c r="F134" s="32"/>
    </row>
    <row r="135" spans="1:6" ht="14.4">
      <c r="A135" s="27"/>
      <c r="B135" s="28"/>
      <c r="C135" s="29"/>
      <c r="D135" s="30"/>
      <c r="E135" s="31"/>
      <c r="F135" s="32"/>
    </row>
    <row r="136" spans="1:6" ht="14.4">
      <c r="A136" s="27"/>
      <c r="B136" s="28"/>
      <c r="C136" s="29"/>
      <c r="D136" s="30"/>
      <c r="E136" s="31"/>
      <c r="F136" s="32"/>
    </row>
    <row r="137" spans="1:6" ht="14.4">
      <c r="A137" s="27"/>
      <c r="B137" s="28"/>
      <c r="C137" s="29"/>
      <c r="D137" s="30"/>
      <c r="E137" s="31"/>
      <c r="F137" s="32"/>
    </row>
    <row r="138" spans="1:6" ht="14.4">
      <c r="A138" s="27"/>
      <c r="B138" s="28"/>
      <c r="C138" s="29"/>
      <c r="D138" s="30"/>
      <c r="E138" s="31"/>
      <c r="F138" s="32"/>
    </row>
    <row r="139" spans="1:6" ht="14.4">
      <c r="A139" s="27"/>
      <c r="B139" s="28"/>
      <c r="C139" s="29"/>
      <c r="D139" s="30"/>
      <c r="E139" s="31"/>
      <c r="F139" s="32"/>
    </row>
    <row r="140" spans="1:6" ht="14.4">
      <c r="A140" s="27"/>
      <c r="B140" s="28"/>
      <c r="C140" s="29"/>
      <c r="D140" s="30"/>
      <c r="E140" s="31"/>
      <c r="F140" s="32"/>
    </row>
    <row r="141" spans="1:6" ht="14.4">
      <c r="A141" s="27"/>
      <c r="B141" s="28"/>
      <c r="C141" s="29"/>
      <c r="D141" s="30"/>
      <c r="E141" s="31"/>
      <c r="F141" s="32"/>
    </row>
    <row r="142" spans="1:6" ht="14.4">
      <c r="A142" s="27"/>
      <c r="B142" s="28"/>
      <c r="C142" s="29"/>
      <c r="D142" s="30"/>
      <c r="E142" s="31"/>
      <c r="F142" s="32"/>
    </row>
    <row r="143" spans="1:6" ht="14.4">
      <c r="A143" s="27"/>
      <c r="B143" s="28"/>
      <c r="C143" s="29"/>
      <c r="D143" s="30"/>
      <c r="E143" s="31"/>
      <c r="F143" s="32"/>
    </row>
    <row r="144" spans="1:6" ht="14.4">
      <c r="A144" s="27"/>
      <c r="B144" s="28"/>
      <c r="C144" s="29"/>
      <c r="D144" s="30"/>
      <c r="E144" s="31"/>
      <c r="F144" s="32"/>
    </row>
    <row r="145" spans="1:6" ht="14.4">
      <c r="A145" s="27"/>
      <c r="B145" s="28"/>
      <c r="C145" s="29"/>
      <c r="D145" s="30"/>
      <c r="E145" s="31"/>
      <c r="F145" s="32"/>
    </row>
    <row r="146" spans="1:6" ht="14.4">
      <c r="A146" s="27"/>
      <c r="B146" s="28"/>
      <c r="C146" s="29"/>
      <c r="D146" s="30"/>
      <c r="E146" s="31"/>
      <c r="F146" s="32"/>
    </row>
    <row r="147" spans="1:6" ht="14.4">
      <c r="A147" s="27"/>
      <c r="B147" s="28"/>
      <c r="C147" s="29"/>
      <c r="D147" s="30"/>
      <c r="E147" s="31"/>
      <c r="F147" s="32"/>
    </row>
    <row r="148" spans="1:6" ht="14.4">
      <c r="A148" s="27"/>
      <c r="B148" s="28"/>
      <c r="C148" s="29"/>
      <c r="D148" s="30"/>
      <c r="E148" s="31"/>
      <c r="F148" s="32"/>
    </row>
    <row r="149" spans="1:6" ht="14.4">
      <c r="A149" s="27"/>
      <c r="B149" s="28"/>
      <c r="C149" s="29"/>
      <c r="D149" s="30"/>
      <c r="E149" s="31"/>
      <c r="F149" s="32"/>
    </row>
    <row r="150" spans="1:6" ht="14.4">
      <c r="A150" s="27"/>
      <c r="B150" s="28"/>
      <c r="C150" s="29"/>
      <c r="D150" s="30"/>
      <c r="E150" s="31"/>
      <c r="F150" s="32"/>
    </row>
    <row r="151" spans="1:6" ht="14.4">
      <c r="A151" s="27"/>
      <c r="B151" s="28"/>
      <c r="C151" s="29"/>
      <c r="D151" s="30"/>
      <c r="E151" s="31"/>
      <c r="F151" s="32"/>
    </row>
    <row r="152" spans="1:6" ht="14.4">
      <c r="A152" s="27"/>
      <c r="B152" s="28"/>
      <c r="C152" s="29"/>
      <c r="D152" s="30"/>
      <c r="E152" s="31"/>
      <c r="F152" s="32"/>
    </row>
    <row r="153" spans="1:6" ht="14.4">
      <c r="A153" s="27"/>
      <c r="B153" s="28"/>
      <c r="C153" s="29"/>
      <c r="D153" s="30"/>
      <c r="E153" s="31"/>
      <c r="F153" s="32"/>
    </row>
    <row r="154" spans="1:6" ht="14.4">
      <c r="A154" s="27"/>
      <c r="B154" s="28"/>
      <c r="C154" s="29"/>
      <c r="D154" s="30"/>
      <c r="E154" s="31"/>
      <c r="F154" s="32"/>
    </row>
    <row r="155" spans="1:6" ht="14.4">
      <c r="A155" s="27"/>
      <c r="B155" s="28"/>
      <c r="C155" s="29"/>
      <c r="D155" s="30"/>
      <c r="E155" s="31"/>
      <c r="F155" s="32"/>
    </row>
    <row r="156" spans="1:6" ht="14.4">
      <c r="A156" s="27"/>
      <c r="B156" s="28"/>
      <c r="C156" s="29"/>
      <c r="D156" s="30"/>
      <c r="E156" s="31"/>
      <c r="F156" s="32"/>
    </row>
  </sheetData>
  <mergeCells count="5">
    <mergeCell ref="A1:F1"/>
    <mergeCell ref="A2:F2"/>
    <mergeCell ref="A3:F3"/>
    <mergeCell ref="A107:F107"/>
    <mergeCell ref="A4:F4"/>
  </mergeCells>
  <printOptions horizontalCentered="1"/>
  <pageMargins left="0.31496062992125984" right="0.31496062992125984" top="0.31496062992125984" bottom="0.31496062992125984" header="0.31496062992125984" footer="0.31496062992125984"/>
  <pageSetup paperSize="9" scale="91" orientation="portrait" r:id="rId1"/>
  <rowBreaks count="2" manualBreakCount="2">
    <brk id="49" max="5" man="1"/>
    <brk id="89" max="5" man="1"/>
  </rowBreaks>
  <colBreaks count="1" manualBreakCount="1">
    <brk id="6" max="1048575" man="1"/>
  </colBreaks>
  <ignoredErrors>
    <ignoredError sqref="F7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118"/>
  <sheetViews>
    <sheetView workbookViewId="0">
      <selection activeCell="A7" sqref="A7:XFD7"/>
    </sheetView>
  </sheetViews>
  <sheetFormatPr baseColWidth="10" defaultRowHeight="14.4"/>
  <cols>
    <col min="1" max="1" width="6.33203125" customWidth="1"/>
    <col min="2" max="2" width="46.109375" customWidth="1"/>
    <col min="3" max="3" width="6.33203125" customWidth="1"/>
    <col min="4" max="4" width="10.109375" customWidth="1"/>
    <col min="5" max="5" width="10.33203125" customWidth="1"/>
    <col min="6" max="6" width="14.5546875" customWidth="1"/>
  </cols>
  <sheetData>
    <row r="1" spans="1:6">
      <c r="A1" s="281" t="s">
        <v>315</v>
      </c>
      <c r="B1" s="282"/>
      <c r="C1" s="282"/>
      <c r="D1" s="282"/>
      <c r="E1" s="282"/>
      <c r="F1" s="282"/>
    </row>
    <row r="2" spans="1:6" ht="15.6">
      <c r="A2" s="281"/>
      <c r="B2" s="282"/>
      <c r="C2" s="282"/>
      <c r="D2" s="282"/>
      <c r="E2" s="282"/>
      <c r="F2" s="282"/>
    </row>
    <row r="3" spans="1:6">
      <c r="A3" s="230" t="s">
        <v>309</v>
      </c>
      <c r="B3" s="231"/>
      <c r="C3" s="231"/>
      <c r="D3" s="231"/>
      <c r="E3" s="231"/>
      <c r="F3" s="231"/>
    </row>
    <row r="4" spans="1:6" ht="15.6">
      <c r="A4" s="185"/>
      <c r="B4" s="185"/>
      <c r="C4" s="185"/>
      <c r="D4" s="185"/>
      <c r="E4" s="185"/>
      <c r="F4" s="185"/>
    </row>
    <row r="5" spans="1:6" ht="31.2">
      <c r="A5" s="49" t="s">
        <v>0</v>
      </c>
      <c r="B5" s="50" t="s">
        <v>1</v>
      </c>
      <c r="C5" s="50" t="s">
        <v>2</v>
      </c>
      <c r="D5" s="51" t="s">
        <v>3</v>
      </c>
      <c r="E5" s="52" t="s">
        <v>4</v>
      </c>
      <c r="F5" s="52" t="s">
        <v>5</v>
      </c>
    </row>
    <row r="6" spans="1:6" ht="15.6">
      <c r="A6" s="53" t="s">
        <v>6</v>
      </c>
      <c r="B6" s="54" t="s">
        <v>7</v>
      </c>
      <c r="C6" s="55"/>
      <c r="D6" s="56"/>
      <c r="E6" s="57"/>
      <c r="F6" s="52"/>
    </row>
    <row r="7" spans="1:6" ht="15.6">
      <c r="A7" s="58" t="s">
        <v>20</v>
      </c>
      <c r="B7" s="59" t="s">
        <v>69</v>
      </c>
      <c r="C7" s="60" t="s">
        <v>11</v>
      </c>
      <c r="D7" s="18">
        <f>20.6*6.4</f>
        <v>131.84</v>
      </c>
      <c r="E7" s="57"/>
      <c r="F7" s="57">
        <f>D7*E7</f>
        <v>0</v>
      </c>
    </row>
    <row r="8" spans="1:6" ht="31.2">
      <c r="A8" s="58" t="s">
        <v>70</v>
      </c>
      <c r="B8" s="59" t="s">
        <v>71</v>
      </c>
      <c r="C8" s="60" t="s">
        <v>35</v>
      </c>
      <c r="D8" s="18">
        <f>20.6*6.4</f>
        <v>131.84</v>
      </c>
      <c r="E8" s="57"/>
      <c r="F8" s="57">
        <f>+E8*D8</f>
        <v>0</v>
      </c>
    </row>
    <row r="9" spans="1:6" ht="31.2">
      <c r="A9" s="92"/>
      <c r="B9" s="93" t="s">
        <v>13</v>
      </c>
      <c r="C9" s="94"/>
      <c r="D9" s="95"/>
      <c r="E9" s="96"/>
      <c r="F9" s="97">
        <f>SUM(F7:F8)</f>
        <v>0</v>
      </c>
    </row>
    <row r="10" spans="1:6" ht="15.6">
      <c r="A10" s="143"/>
      <c r="B10" s="170"/>
      <c r="C10" s="171"/>
      <c r="D10" s="36"/>
      <c r="E10" s="172"/>
      <c r="F10" s="173"/>
    </row>
    <row r="11" spans="1:6" ht="15.6">
      <c r="A11" s="61" t="s">
        <v>14</v>
      </c>
      <c r="B11" s="67" t="s">
        <v>15</v>
      </c>
      <c r="C11" s="62"/>
      <c r="D11" s="36"/>
      <c r="E11" s="64"/>
      <c r="F11" s="64"/>
    </row>
    <row r="12" spans="1:6" ht="15.6">
      <c r="A12" s="61">
        <v>1</v>
      </c>
      <c r="B12" s="67" t="s">
        <v>16</v>
      </c>
      <c r="C12" s="62"/>
      <c r="D12" s="36"/>
      <c r="E12" s="64"/>
      <c r="F12" s="64"/>
    </row>
    <row r="13" spans="1:6" ht="15.6">
      <c r="A13" s="58" t="s">
        <v>8</v>
      </c>
      <c r="B13" s="59" t="s">
        <v>17</v>
      </c>
      <c r="C13" s="60" t="s">
        <v>18</v>
      </c>
      <c r="D13" s="18">
        <f>(20.6*2+4.3*6)*0.5*0.75</f>
        <v>25.125</v>
      </c>
      <c r="E13" s="57"/>
      <c r="F13" s="57">
        <f>+E13*D13</f>
        <v>0</v>
      </c>
    </row>
    <row r="14" spans="1:6" ht="15.6">
      <c r="A14" s="58" t="s">
        <v>10</v>
      </c>
      <c r="B14" s="59" t="s">
        <v>19</v>
      </c>
      <c r="C14" s="60" t="s">
        <v>18</v>
      </c>
      <c r="D14" s="18">
        <f>(12.6+4+12.6+4*4)*0.3*0.75</f>
        <v>10.17</v>
      </c>
      <c r="E14" s="57"/>
      <c r="F14" s="57">
        <f>+E14*D14</f>
        <v>0</v>
      </c>
    </row>
    <row r="15" spans="1:6" ht="31.2">
      <c r="A15" s="58" t="s">
        <v>20</v>
      </c>
      <c r="B15" s="59" t="s">
        <v>21</v>
      </c>
      <c r="C15" s="60" t="s">
        <v>18</v>
      </c>
      <c r="D15" s="18">
        <f>(4*4*5)*0.3</f>
        <v>24</v>
      </c>
      <c r="E15" s="57"/>
      <c r="F15" s="57">
        <f>+E15*D15</f>
        <v>0</v>
      </c>
    </row>
    <row r="16" spans="1:6" ht="15.6">
      <c r="A16" s="62"/>
      <c r="B16" s="67" t="s">
        <v>22</v>
      </c>
      <c r="C16" s="61"/>
      <c r="D16" s="18"/>
      <c r="E16" s="88"/>
      <c r="F16" s="88">
        <f>SUM(F13:F15)</f>
        <v>0</v>
      </c>
    </row>
    <row r="17" spans="1:6" ht="15.6">
      <c r="A17" s="61"/>
      <c r="B17" s="82"/>
      <c r="C17" s="62"/>
      <c r="D17" s="18"/>
      <c r="E17" s="64"/>
      <c r="F17" s="64"/>
    </row>
    <row r="18" spans="1:6" ht="15.6">
      <c r="A18" s="61">
        <v>2</v>
      </c>
      <c r="B18" s="67" t="s">
        <v>23</v>
      </c>
      <c r="C18" s="62"/>
      <c r="D18" s="18"/>
      <c r="E18" s="64"/>
      <c r="F18" s="64"/>
    </row>
    <row r="19" spans="1:6" ht="15.6">
      <c r="A19" s="58" t="s">
        <v>24</v>
      </c>
      <c r="B19" s="59" t="s">
        <v>25</v>
      </c>
      <c r="C19" s="60" t="s">
        <v>18</v>
      </c>
      <c r="D19" s="18">
        <f>(20.6*2+4.3*6)*0.5*0.05</f>
        <v>1.675</v>
      </c>
      <c r="E19" s="57"/>
      <c r="F19" s="57">
        <f t="shared" ref="F19:F24" si="0">+E19*D19</f>
        <v>0</v>
      </c>
    </row>
    <row r="20" spans="1:6" ht="15.6">
      <c r="A20" s="58" t="s">
        <v>26</v>
      </c>
      <c r="B20" s="59" t="s">
        <v>27</v>
      </c>
      <c r="C20" s="60" t="s">
        <v>18</v>
      </c>
      <c r="D20" s="18">
        <f>((20.6*2+4.3*6)*0.5*0.2)</f>
        <v>6.7</v>
      </c>
      <c r="E20" s="57"/>
      <c r="F20" s="57">
        <f>+E20*D20</f>
        <v>0</v>
      </c>
    </row>
    <row r="21" spans="1:6" ht="15.6">
      <c r="A21" s="58" t="s">
        <v>28</v>
      </c>
      <c r="B21" s="59" t="s">
        <v>29</v>
      </c>
      <c r="C21" s="60" t="s">
        <v>30</v>
      </c>
      <c r="D21" s="18">
        <f>(20.6*2+4*6)*0.2*0.2</f>
        <v>2.6080000000000005</v>
      </c>
      <c r="E21" s="57"/>
      <c r="F21" s="57">
        <f t="shared" si="0"/>
        <v>0</v>
      </c>
    </row>
    <row r="22" spans="1:6" ht="31.2">
      <c r="A22" s="58" t="s">
        <v>31</v>
      </c>
      <c r="B22" s="59" t="s">
        <v>32</v>
      </c>
      <c r="C22" s="60" t="s">
        <v>30</v>
      </c>
      <c r="D22" s="18">
        <f>(0.2*0.2*12)*1.35</f>
        <v>0.64800000000000013</v>
      </c>
      <c r="E22" s="57"/>
      <c r="F22" s="57">
        <f t="shared" si="0"/>
        <v>0</v>
      </c>
    </row>
    <row r="23" spans="1:6" ht="31.2">
      <c r="A23" s="58" t="s">
        <v>33</v>
      </c>
      <c r="B23" s="59" t="s">
        <v>72</v>
      </c>
      <c r="C23" s="60" t="s">
        <v>30</v>
      </c>
      <c r="D23" s="18">
        <f>(4*4*5+20.6*1.5+3.65*0.45*5)*0.12</f>
        <v>14.293500000000002</v>
      </c>
      <c r="E23" s="57"/>
      <c r="F23" s="57">
        <f t="shared" si="0"/>
        <v>0</v>
      </c>
    </row>
    <row r="24" spans="1:6" ht="31.2">
      <c r="A24" s="58" t="s">
        <v>73</v>
      </c>
      <c r="B24" s="59" t="s">
        <v>34</v>
      </c>
      <c r="C24" s="60" t="s">
        <v>35</v>
      </c>
      <c r="D24" s="18">
        <f>(20.6*2+4*6)*1.35</f>
        <v>88.02000000000001</v>
      </c>
      <c r="E24" s="57"/>
      <c r="F24" s="57">
        <f t="shared" si="0"/>
        <v>0</v>
      </c>
    </row>
    <row r="25" spans="1:6" ht="15.6">
      <c r="A25" s="61"/>
      <c r="B25" s="54" t="s">
        <v>36</v>
      </c>
      <c r="C25" s="62"/>
      <c r="D25" s="18">
        <v>0</v>
      </c>
      <c r="E25" s="64"/>
      <c r="F25" s="64">
        <f>D25*E25</f>
        <v>0</v>
      </c>
    </row>
    <row r="26" spans="1:6" ht="15.6">
      <c r="A26" s="62" t="s">
        <v>37</v>
      </c>
      <c r="B26" s="59" t="s">
        <v>74</v>
      </c>
      <c r="C26" s="62" t="s">
        <v>30</v>
      </c>
      <c r="D26" s="18">
        <f>(20.6*2+4.3*6)*0.15*0.2</f>
        <v>2.0099999999999998</v>
      </c>
      <c r="E26" s="64"/>
      <c r="F26" s="64">
        <f>+E26*D26</f>
        <v>0</v>
      </c>
    </row>
    <row r="27" spans="1:6" ht="15.6">
      <c r="A27" s="62" t="s">
        <v>38</v>
      </c>
      <c r="B27" s="59" t="s">
        <v>39</v>
      </c>
      <c r="C27" s="62" t="s">
        <v>30</v>
      </c>
      <c r="D27" s="18">
        <f>(0.15*0.15)*5.1*12</f>
        <v>1.3769999999999998</v>
      </c>
      <c r="E27" s="64"/>
      <c r="F27" s="64">
        <f>+E27*D27</f>
        <v>0</v>
      </c>
    </row>
    <row r="28" spans="1:6" ht="15.6">
      <c r="A28" s="62" t="s">
        <v>75</v>
      </c>
      <c r="B28" s="59" t="s">
        <v>76</v>
      </c>
      <c r="C28" s="62" t="s">
        <v>30</v>
      </c>
      <c r="D28" s="18">
        <f>(20.6+4.3*2)*0.15*0.2+20.6*0.25*0.2</f>
        <v>1.9060000000000001</v>
      </c>
      <c r="E28" s="64"/>
      <c r="F28" s="64">
        <f>D28*E28</f>
        <v>0</v>
      </c>
    </row>
    <row r="29" spans="1:6" ht="15.6">
      <c r="A29" s="62" t="s">
        <v>79</v>
      </c>
      <c r="B29" s="59" t="s">
        <v>80</v>
      </c>
      <c r="C29" s="62" t="s">
        <v>30</v>
      </c>
      <c r="D29" s="18">
        <f>(1.2*0.3*0.25+1.2*0.3*0.2)*5</f>
        <v>0.80999999999999983</v>
      </c>
      <c r="E29" s="64"/>
      <c r="F29" s="64">
        <f>D29*E29</f>
        <v>0</v>
      </c>
    </row>
    <row r="30" spans="1:6" ht="15.6">
      <c r="A30" s="62" t="s">
        <v>81</v>
      </c>
      <c r="B30" s="59" t="s">
        <v>82</v>
      </c>
      <c r="C30" s="62" t="s">
        <v>30</v>
      </c>
      <c r="D30" s="18">
        <v>0</v>
      </c>
      <c r="E30" s="64"/>
      <c r="F30" s="64">
        <f>D30*E30</f>
        <v>0</v>
      </c>
    </row>
    <row r="31" spans="1:6" ht="15.6">
      <c r="A31" s="136"/>
      <c r="B31" s="137" t="s">
        <v>40</v>
      </c>
      <c r="C31" s="138"/>
      <c r="D31" s="18"/>
      <c r="E31" s="139"/>
      <c r="F31" s="88">
        <f>SUM(F19:F30)</f>
        <v>0</v>
      </c>
    </row>
    <row r="32" spans="1:6" ht="15.6">
      <c r="A32" s="136"/>
      <c r="B32" s="137"/>
      <c r="C32" s="138"/>
      <c r="D32" s="18"/>
      <c r="E32" s="139"/>
      <c r="F32" s="88"/>
    </row>
    <row r="33" spans="1:6" ht="15.6">
      <c r="A33" s="61">
        <v>3</v>
      </c>
      <c r="B33" s="67" t="s">
        <v>41</v>
      </c>
      <c r="C33" s="62"/>
      <c r="D33" s="18"/>
      <c r="E33" s="64"/>
      <c r="F33" s="74"/>
    </row>
    <row r="34" spans="1:6" ht="15.6">
      <c r="A34" s="62" t="s">
        <v>42</v>
      </c>
      <c r="B34" s="59" t="s">
        <v>43</v>
      </c>
      <c r="C34" s="65" t="s">
        <v>35</v>
      </c>
      <c r="D34" s="18">
        <f>(20.6*2+4*6)*5.1</f>
        <v>332.52</v>
      </c>
      <c r="E34" s="64"/>
      <c r="F34" s="64">
        <f>+E34*D34</f>
        <v>0</v>
      </c>
    </row>
    <row r="35" spans="1:6" ht="15.6">
      <c r="A35" s="140"/>
      <c r="B35" s="137" t="s">
        <v>44</v>
      </c>
      <c r="C35" s="140"/>
      <c r="D35" s="18"/>
      <c r="E35" s="141"/>
      <c r="F35" s="139">
        <f>SUM(F34:F34)</f>
        <v>0</v>
      </c>
    </row>
    <row r="36" spans="1:6" ht="15.6">
      <c r="A36" s="62"/>
      <c r="B36" s="82"/>
      <c r="C36" s="62"/>
      <c r="D36" s="18"/>
      <c r="E36" s="64"/>
      <c r="F36" s="88"/>
    </row>
    <row r="37" spans="1:6" ht="15.6">
      <c r="A37" s="61">
        <v>4</v>
      </c>
      <c r="B37" s="67" t="s">
        <v>45</v>
      </c>
      <c r="C37" s="62"/>
      <c r="D37" s="18"/>
      <c r="E37" s="64"/>
      <c r="F37" s="74"/>
    </row>
    <row r="38" spans="1:6" ht="15.6">
      <c r="A38" s="62" t="s">
        <v>46</v>
      </c>
      <c r="B38" s="59" t="s">
        <v>47</v>
      </c>
      <c r="C38" s="65" t="s">
        <v>35</v>
      </c>
      <c r="D38" s="18">
        <f>(20.6*2+4+4)*4.2</f>
        <v>206.64000000000001</v>
      </c>
      <c r="E38" s="64"/>
      <c r="F38" s="64">
        <f>+E38*D38</f>
        <v>0</v>
      </c>
    </row>
    <row r="39" spans="1:6" ht="15.6">
      <c r="A39" s="62" t="s">
        <v>48</v>
      </c>
      <c r="B39" s="59" t="s">
        <v>49</v>
      </c>
      <c r="C39" s="65" t="s">
        <v>35</v>
      </c>
      <c r="D39" s="18">
        <f>(4*3.8*4)*5</f>
        <v>304</v>
      </c>
      <c r="E39" s="64"/>
      <c r="F39" s="64">
        <f>+E39*D39</f>
        <v>0</v>
      </c>
    </row>
    <row r="40" spans="1:6" ht="15.6">
      <c r="A40" s="140"/>
      <c r="B40" s="137" t="s">
        <v>50</v>
      </c>
      <c r="C40" s="140"/>
      <c r="D40" s="18"/>
      <c r="E40" s="141"/>
      <c r="F40" s="139">
        <f>SUM(F38:F39)</f>
        <v>0</v>
      </c>
    </row>
    <row r="41" spans="1:6" ht="15.6">
      <c r="A41" s="75"/>
      <c r="B41" s="76" t="s">
        <v>51</v>
      </c>
      <c r="C41" s="77"/>
      <c r="D41" s="77"/>
      <c r="E41" s="79"/>
      <c r="F41" s="80">
        <f>+F40+F35+F31+F16</f>
        <v>0</v>
      </c>
    </row>
    <row r="42" spans="1:6" ht="15.6">
      <c r="A42" s="61"/>
      <c r="B42" s="82"/>
      <c r="C42" s="62"/>
      <c r="D42" s="18"/>
      <c r="E42" s="64"/>
      <c r="F42" s="88"/>
    </row>
    <row r="43" spans="1:6" ht="15.6">
      <c r="A43" s="61" t="s">
        <v>52</v>
      </c>
      <c r="B43" s="67" t="s">
        <v>83</v>
      </c>
      <c r="C43" s="62"/>
      <c r="D43" s="18"/>
      <c r="E43" s="64"/>
      <c r="F43" s="74"/>
    </row>
    <row r="44" spans="1:6" ht="15.6">
      <c r="A44" s="61">
        <v>1</v>
      </c>
      <c r="B44" s="54" t="s">
        <v>84</v>
      </c>
      <c r="C44" s="62"/>
      <c r="D44" s="18"/>
      <c r="E44" s="64"/>
      <c r="F44" s="64"/>
    </row>
    <row r="45" spans="1:6" ht="15.6">
      <c r="A45" s="62" t="s">
        <v>8</v>
      </c>
      <c r="B45" s="59" t="s">
        <v>85</v>
      </c>
      <c r="C45" s="65" t="s">
        <v>35</v>
      </c>
      <c r="D45" s="18">
        <f>4*4*5</f>
        <v>80</v>
      </c>
      <c r="E45" s="64"/>
      <c r="F45" s="64">
        <f>+E45*D45</f>
        <v>0</v>
      </c>
    </row>
    <row r="46" spans="1:6" ht="15.6">
      <c r="A46" s="75"/>
      <c r="B46" s="76" t="s">
        <v>60</v>
      </c>
      <c r="C46" s="77"/>
      <c r="D46" s="78"/>
      <c r="E46" s="79"/>
      <c r="F46" s="80">
        <f>SUM(F45:F45)</f>
        <v>0</v>
      </c>
    </row>
    <row r="47" spans="1:6">
      <c r="A47" s="174"/>
      <c r="B47" s="175"/>
      <c r="C47" s="176"/>
      <c r="D47" s="177"/>
      <c r="E47" s="178"/>
      <c r="F47" s="179"/>
    </row>
    <row r="48" spans="1:6" ht="15.6">
      <c r="A48" s="61" t="s">
        <v>61</v>
      </c>
      <c r="B48" s="67" t="s">
        <v>86</v>
      </c>
      <c r="C48" s="62"/>
      <c r="D48" s="68"/>
      <c r="E48" s="64"/>
      <c r="F48" s="74"/>
    </row>
    <row r="49" spans="1:6" ht="15.6">
      <c r="A49" s="62" t="s">
        <v>8</v>
      </c>
      <c r="B49" s="59" t="s">
        <v>87</v>
      </c>
      <c r="C49" s="65" t="s">
        <v>65</v>
      </c>
      <c r="D49" s="18">
        <f>4.3*5</f>
        <v>21.5</v>
      </c>
      <c r="E49" s="64"/>
      <c r="F49" s="64">
        <f t="shared" ref="F49:F54" si="1">E49*D49</f>
        <v>0</v>
      </c>
    </row>
    <row r="50" spans="1:6" ht="15.6">
      <c r="A50" s="62" t="s">
        <v>10</v>
      </c>
      <c r="B50" s="59" t="s">
        <v>88</v>
      </c>
      <c r="C50" s="65" t="s">
        <v>65</v>
      </c>
      <c r="D50" s="18">
        <f>3*20.6+20.6*3</f>
        <v>123.60000000000001</v>
      </c>
      <c r="E50" s="64"/>
      <c r="F50" s="64">
        <f t="shared" si="1"/>
        <v>0</v>
      </c>
    </row>
    <row r="51" spans="1:6" ht="15.6">
      <c r="A51" s="62" t="s">
        <v>20</v>
      </c>
      <c r="B51" s="59" t="s">
        <v>89</v>
      </c>
      <c r="C51" s="65" t="s">
        <v>65</v>
      </c>
      <c r="D51" s="18">
        <v>35.6</v>
      </c>
      <c r="E51" s="64"/>
      <c r="F51" s="64">
        <f t="shared" si="1"/>
        <v>0</v>
      </c>
    </row>
    <row r="52" spans="1:6" ht="31.2">
      <c r="A52" s="62" t="s">
        <v>70</v>
      </c>
      <c r="B52" s="59" t="s">
        <v>90</v>
      </c>
      <c r="C52" s="65" t="s">
        <v>11</v>
      </c>
      <c r="D52" s="18">
        <f>20.6*4+1.5*20.6*1.3</f>
        <v>122.57000000000001</v>
      </c>
      <c r="E52" s="64"/>
      <c r="F52" s="64">
        <f t="shared" si="1"/>
        <v>0</v>
      </c>
    </row>
    <row r="53" spans="1:6" ht="15.6">
      <c r="A53" s="62" t="s">
        <v>91</v>
      </c>
      <c r="B53" s="59" t="s">
        <v>310</v>
      </c>
      <c r="C53" s="65" t="s">
        <v>64</v>
      </c>
      <c r="D53" s="18">
        <v>11</v>
      </c>
      <c r="E53" s="64"/>
      <c r="F53" s="64">
        <f t="shared" si="1"/>
        <v>0</v>
      </c>
    </row>
    <row r="54" spans="1:6" ht="31.2">
      <c r="A54" s="62" t="s">
        <v>158</v>
      </c>
      <c r="B54" s="59" t="s">
        <v>92</v>
      </c>
      <c r="C54" s="65" t="s">
        <v>64</v>
      </c>
      <c r="D54" s="18">
        <v>10</v>
      </c>
      <c r="E54" s="64"/>
      <c r="F54" s="64">
        <f t="shared" si="1"/>
        <v>0</v>
      </c>
    </row>
    <row r="55" spans="1:6" ht="15.6">
      <c r="A55" s="75"/>
      <c r="B55" s="76" t="s">
        <v>66</v>
      </c>
      <c r="C55" s="77"/>
      <c r="D55" s="78"/>
      <c r="E55" s="79"/>
      <c r="F55" s="80">
        <f>F49+F53+F51+F50+F52+F54</f>
        <v>0</v>
      </c>
    </row>
    <row r="56" spans="1:6" ht="15.6">
      <c r="A56" s="143"/>
      <c r="B56" s="137"/>
      <c r="C56" s="140"/>
      <c r="D56" s="142"/>
      <c r="E56" s="141"/>
      <c r="F56" s="139"/>
    </row>
    <row r="57" spans="1:6" ht="15.6">
      <c r="A57" s="61" t="s">
        <v>93</v>
      </c>
      <c r="B57" s="67" t="s">
        <v>53</v>
      </c>
      <c r="C57" s="62"/>
      <c r="D57" s="68"/>
      <c r="E57" s="64"/>
      <c r="F57" s="74"/>
    </row>
    <row r="58" spans="1:6" ht="15.6">
      <c r="A58" s="61">
        <v>1</v>
      </c>
      <c r="B58" s="67" t="s">
        <v>94</v>
      </c>
      <c r="C58" s="62"/>
      <c r="D58" s="180"/>
      <c r="E58" s="64"/>
      <c r="F58" s="64"/>
    </row>
    <row r="59" spans="1:6" ht="15.6">
      <c r="A59" s="62" t="s">
        <v>8</v>
      </c>
      <c r="B59" s="59" t="s">
        <v>95</v>
      </c>
      <c r="C59" s="62" t="s">
        <v>35</v>
      </c>
      <c r="D59" s="18">
        <f>16*5</f>
        <v>80</v>
      </c>
      <c r="E59" s="64"/>
      <c r="F59" s="64">
        <f>+E59*D59</f>
        <v>0</v>
      </c>
    </row>
    <row r="60" spans="1:6" ht="15.6">
      <c r="A60" s="62" t="s">
        <v>10</v>
      </c>
      <c r="B60" s="59" t="s">
        <v>96</v>
      </c>
      <c r="C60" s="62" t="s">
        <v>65</v>
      </c>
      <c r="D60" s="18">
        <f>(4*4*0.1)*5</f>
        <v>8</v>
      </c>
      <c r="E60" s="64"/>
      <c r="F60" s="64">
        <f>+E60*D60</f>
        <v>0</v>
      </c>
    </row>
    <row r="61" spans="1:6" ht="15.6">
      <c r="A61" s="62" t="s">
        <v>20</v>
      </c>
      <c r="B61" s="59" t="s">
        <v>97</v>
      </c>
      <c r="C61" s="62" t="s">
        <v>35</v>
      </c>
      <c r="D61" s="18">
        <f>4*4*0.12*5+1.5*20.6*0.12</f>
        <v>13.308</v>
      </c>
      <c r="E61" s="64"/>
      <c r="F61" s="64">
        <f>+E61*D61</f>
        <v>0</v>
      </c>
    </row>
    <row r="62" spans="1:6" ht="15.6">
      <c r="A62" s="143"/>
      <c r="B62" s="137" t="s">
        <v>98</v>
      </c>
      <c r="C62" s="140"/>
      <c r="D62" s="18"/>
      <c r="E62" s="141"/>
      <c r="F62" s="139">
        <f>SUM(F59:F61)</f>
        <v>0</v>
      </c>
    </row>
    <row r="63" spans="1:6" ht="15.6">
      <c r="A63" s="143"/>
      <c r="B63" s="137"/>
      <c r="C63" s="140"/>
      <c r="D63" s="18"/>
      <c r="E63" s="141"/>
      <c r="F63" s="139"/>
    </row>
    <row r="64" spans="1:6" ht="15.6">
      <c r="A64" s="82">
        <v>2</v>
      </c>
      <c r="B64" s="54" t="s">
        <v>54</v>
      </c>
      <c r="C64" s="62"/>
      <c r="D64" s="18"/>
      <c r="E64" s="64"/>
      <c r="F64" s="64"/>
    </row>
    <row r="65" spans="1:6" ht="17.399999999999999">
      <c r="A65" s="62" t="s">
        <v>24</v>
      </c>
      <c r="B65" s="59" t="s">
        <v>55</v>
      </c>
      <c r="C65" s="65" t="s">
        <v>56</v>
      </c>
      <c r="D65" s="18">
        <f>+D38</f>
        <v>206.64000000000001</v>
      </c>
      <c r="E65" s="64"/>
      <c r="F65" s="64">
        <f>+E65*D65</f>
        <v>0</v>
      </c>
    </row>
    <row r="66" spans="1:6" ht="15.6">
      <c r="A66" s="62" t="s">
        <v>26</v>
      </c>
      <c r="B66" s="59" t="s">
        <v>57</v>
      </c>
      <c r="C66" s="65" t="s">
        <v>9</v>
      </c>
      <c r="D66" s="18">
        <v>1</v>
      </c>
      <c r="E66" s="64"/>
      <c r="F66" s="64">
        <f>+E66*D66</f>
        <v>0</v>
      </c>
    </row>
    <row r="67" spans="1:6" ht="17.399999999999999">
      <c r="A67" s="62" t="s">
        <v>28</v>
      </c>
      <c r="B67" s="59" t="s">
        <v>58</v>
      </c>
      <c r="C67" s="65" t="s">
        <v>56</v>
      </c>
      <c r="D67" s="18">
        <f>+D39</f>
        <v>304</v>
      </c>
      <c r="E67" s="64"/>
      <c r="F67" s="64">
        <f>+E67*D67</f>
        <v>0</v>
      </c>
    </row>
    <row r="68" spans="1:6" ht="15.6">
      <c r="A68" s="62"/>
      <c r="B68" s="137" t="s">
        <v>59</v>
      </c>
      <c r="C68" s="140"/>
      <c r="D68" s="142"/>
      <c r="E68" s="141"/>
      <c r="F68" s="139">
        <f>SUM(F65:F67)</f>
        <v>0</v>
      </c>
    </row>
    <row r="69" spans="1:6" ht="15.6">
      <c r="A69" s="75"/>
      <c r="B69" s="76" t="s">
        <v>99</v>
      </c>
      <c r="C69" s="77"/>
      <c r="D69" s="78"/>
      <c r="E69" s="79"/>
      <c r="F69" s="80">
        <f>+F68+F62</f>
        <v>0</v>
      </c>
    </row>
    <row r="70" spans="1:6" ht="15.6">
      <c r="A70" s="62"/>
      <c r="B70" s="137"/>
      <c r="C70" s="140"/>
      <c r="D70" s="142"/>
      <c r="E70" s="141"/>
      <c r="F70" s="139"/>
    </row>
    <row r="71" spans="1:6" ht="31.2">
      <c r="A71" s="82" t="s">
        <v>100</v>
      </c>
      <c r="B71" s="67" t="s">
        <v>62</v>
      </c>
      <c r="C71" s="83"/>
      <c r="D71" s="84"/>
      <c r="E71" s="52"/>
      <c r="F71" s="52"/>
    </row>
    <row r="72" spans="1:6" ht="15.6">
      <c r="A72" s="82">
        <v>1</v>
      </c>
      <c r="B72" s="67" t="s">
        <v>63</v>
      </c>
      <c r="C72" s="62"/>
      <c r="D72" s="85"/>
      <c r="E72" s="64"/>
      <c r="F72" s="64"/>
    </row>
    <row r="73" spans="1:6" ht="15.6">
      <c r="A73" s="65" t="s">
        <v>8</v>
      </c>
      <c r="B73" s="59" t="s">
        <v>101</v>
      </c>
      <c r="C73" s="62" t="s">
        <v>64</v>
      </c>
      <c r="D73" s="18">
        <v>5</v>
      </c>
      <c r="E73" s="64"/>
      <c r="F73" s="64">
        <f>D73*E73</f>
        <v>0</v>
      </c>
    </row>
    <row r="74" spans="1:6" ht="15.6">
      <c r="A74" s="65" t="s">
        <v>10</v>
      </c>
      <c r="B74" s="59" t="s">
        <v>311</v>
      </c>
      <c r="C74" s="62" t="s">
        <v>64</v>
      </c>
      <c r="D74" s="18">
        <v>5</v>
      </c>
      <c r="E74" s="64"/>
      <c r="F74" s="64">
        <f>+E74*D74</f>
        <v>0</v>
      </c>
    </row>
    <row r="75" spans="1:6" ht="15.6">
      <c r="A75" s="75"/>
      <c r="B75" s="76" t="s">
        <v>110</v>
      </c>
      <c r="C75" s="77"/>
      <c r="D75" s="78"/>
      <c r="E75" s="79"/>
      <c r="F75" s="80">
        <f>SUM(F73:F74)</f>
        <v>0</v>
      </c>
    </row>
    <row r="76" spans="1:6" ht="15.6">
      <c r="A76" s="62"/>
      <c r="B76" s="59"/>
      <c r="C76" s="65"/>
      <c r="D76" s="64"/>
      <c r="E76" s="64"/>
      <c r="F76" s="64"/>
    </row>
    <row r="77" spans="1:6" ht="31.2">
      <c r="A77" s="82" t="s">
        <v>111</v>
      </c>
      <c r="B77" s="67" t="s">
        <v>112</v>
      </c>
      <c r="C77" s="83"/>
      <c r="D77" s="84"/>
      <c r="E77" s="52"/>
      <c r="F77" s="52"/>
    </row>
    <row r="78" spans="1:6" ht="15.6">
      <c r="A78" s="82">
        <v>1</v>
      </c>
      <c r="B78" s="54" t="s">
        <v>113</v>
      </c>
      <c r="C78" s="62"/>
      <c r="D78" s="68"/>
      <c r="E78" s="64"/>
      <c r="F78" s="64"/>
    </row>
    <row r="79" spans="1:6" ht="15.6">
      <c r="A79" s="82" t="s">
        <v>8</v>
      </c>
      <c r="B79" s="54" t="s">
        <v>114</v>
      </c>
      <c r="C79" s="82"/>
      <c r="D79" s="84"/>
      <c r="E79" s="57"/>
      <c r="F79" s="64"/>
    </row>
    <row r="80" spans="1:6" ht="46.8">
      <c r="A80" s="65" t="s">
        <v>115</v>
      </c>
      <c r="B80" s="59" t="s">
        <v>116</v>
      </c>
      <c r="C80" s="62" t="s">
        <v>117</v>
      </c>
      <c r="D80" s="64">
        <v>1</v>
      </c>
      <c r="E80" s="64"/>
      <c r="F80" s="64">
        <f>+E80*D80</f>
        <v>0</v>
      </c>
    </row>
    <row r="81" spans="1:6" ht="15.6">
      <c r="A81" s="65" t="s">
        <v>118</v>
      </c>
      <c r="B81" s="59" t="s">
        <v>359</v>
      </c>
      <c r="C81" s="62" t="s">
        <v>64</v>
      </c>
      <c r="D81" s="64">
        <v>2</v>
      </c>
      <c r="E81" s="64"/>
      <c r="F81" s="64">
        <f>+E81*D81</f>
        <v>0</v>
      </c>
    </row>
    <row r="82" spans="1:6" ht="46.8">
      <c r="A82" s="65" t="s">
        <v>120</v>
      </c>
      <c r="B82" s="59" t="s">
        <v>121</v>
      </c>
      <c r="C82" s="62" t="s">
        <v>117</v>
      </c>
      <c r="D82" s="64">
        <v>1</v>
      </c>
      <c r="E82" s="64"/>
      <c r="F82" s="64">
        <f>+E82*D82</f>
        <v>0</v>
      </c>
    </row>
    <row r="83" spans="1:6" ht="15.6">
      <c r="A83" s="82" t="s">
        <v>10</v>
      </c>
      <c r="B83" s="54" t="s">
        <v>122</v>
      </c>
      <c r="C83" s="65"/>
      <c r="D83" s="181"/>
      <c r="E83" s="57"/>
      <c r="F83" s="64"/>
    </row>
    <row r="84" spans="1:6" ht="15.6">
      <c r="A84" s="65" t="s">
        <v>123</v>
      </c>
      <c r="B84" s="59" t="s">
        <v>124</v>
      </c>
      <c r="C84" s="62" t="s">
        <v>64</v>
      </c>
      <c r="D84" s="64">
        <v>5</v>
      </c>
      <c r="E84" s="64"/>
      <c r="F84" s="64">
        <f t="shared" ref="F84:F91" si="2">+E84*D84</f>
        <v>0</v>
      </c>
    </row>
    <row r="85" spans="1:6" ht="15.6">
      <c r="A85" s="65" t="s">
        <v>125</v>
      </c>
      <c r="B85" s="59" t="s">
        <v>126</v>
      </c>
      <c r="C85" s="62" t="s">
        <v>64</v>
      </c>
      <c r="D85" s="64">
        <v>5</v>
      </c>
      <c r="E85" s="64"/>
      <c r="F85" s="64">
        <f t="shared" si="2"/>
        <v>0</v>
      </c>
    </row>
    <row r="86" spans="1:6" ht="15.6">
      <c r="A86" s="65" t="s">
        <v>127</v>
      </c>
      <c r="B86" s="59" t="s">
        <v>128</v>
      </c>
      <c r="C86" s="62" t="s">
        <v>64</v>
      </c>
      <c r="D86" s="64">
        <v>0</v>
      </c>
      <c r="E86" s="64"/>
      <c r="F86" s="64">
        <f t="shared" si="2"/>
        <v>0</v>
      </c>
    </row>
    <row r="87" spans="1:6" ht="15.6">
      <c r="A87" s="65" t="s">
        <v>129</v>
      </c>
      <c r="B87" s="59" t="s">
        <v>130</v>
      </c>
      <c r="C87" s="62" t="s">
        <v>64</v>
      </c>
      <c r="D87" s="64">
        <v>5</v>
      </c>
      <c r="E87" s="64"/>
      <c r="F87" s="64">
        <f t="shared" si="2"/>
        <v>0</v>
      </c>
    </row>
    <row r="88" spans="1:6" ht="15.6">
      <c r="A88" s="65" t="s">
        <v>131</v>
      </c>
      <c r="B88" s="59" t="s">
        <v>132</v>
      </c>
      <c r="C88" s="62" t="s">
        <v>64</v>
      </c>
      <c r="D88" s="64">
        <v>1</v>
      </c>
      <c r="E88" s="64"/>
      <c r="F88" s="64">
        <f t="shared" si="2"/>
        <v>0</v>
      </c>
    </row>
    <row r="89" spans="1:6" ht="15.6">
      <c r="A89" s="65" t="s">
        <v>133</v>
      </c>
      <c r="B89" s="59" t="s">
        <v>134</v>
      </c>
      <c r="C89" s="62" t="s">
        <v>64</v>
      </c>
      <c r="D89" s="64">
        <v>10</v>
      </c>
      <c r="E89" s="64"/>
      <c r="F89" s="64">
        <f t="shared" si="2"/>
        <v>0</v>
      </c>
    </row>
    <row r="90" spans="1:6" ht="31.2">
      <c r="A90" s="65" t="s">
        <v>135</v>
      </c>
      <c r="B90" s="59" t="s">
        <v>136</v>
      </c>
      <c r="C90" s="62" t="s">
        <v>64</v>
      </c>
      <c r="D90" s="64">
        <v>5</v>
      </c>
      <c r="E90" s="64"/>
      <c r="F90" s="64">
        <f t="shared" si="2"/>
        <v>0</v>
      </c>
    </row>
    <row r="91" spans="1:6" ht="15.6">
      <c r="A91" s="65" t="s">
        <v>137</v>
      </c>
      <c r="B91" s="59" t="s">
        <v>138</v>
      </c>
      <c r="C91" s="62" t="s">
        <v>64</v>
      </c>
      <c r="D91" s="64">
        <v>0</v>
      </c>
      <c r="E91" s="64"/>
      <c r="F91" s="64">
        <f t="shared" si="2"/>
        <v>0</v>
      </c>
    </row>
    <row r="92" spans="1:6" ht="15.6">
      <c r="A92" s="143"/>
      <c r="B92" s="137" t="s">
        <v>22</v>
      </c>
      <c r="C92" s="140"/>
      <c r="D92" s="63"/>
      <c r="E92" s="141"/>
      <c r="F92" s="139">
        <f>SUM(F80:F91)</f>
        <v>0</v>
      </c>
    </row>
    <row r="93" spans="1:6" ht="15.6">
      <c r="A93" s="65"/>
      <c r="B93" s="59"/>
      <c r="C93" s="62"/>
      <c r="D93" s="63"/>
      <c r="E93" s="64"/>
      <c r="F93" s="64"/>
    </row>
    <row r="94" spans="1:6" ht="15.6">
      <c r="A94" s="82">
        <v>2</v>
      </c>
      <c r="B94" s="54" t="s">
        <v>139</v>
      </c>
      <c r="C94" s="65"/>
      <c r="D94" s="181"/>
      <c r="E94" s="57"/>
      <c r="F94" s="64"/>
    </row>
    <row r="95" spans="1:6" ht="15.6">
      <c r="A95" s="82" t="s">
        <v>24</v>
      </c>
      <c r="B95" s="67" t="s">
        <v>140</v>
      </c>
      <c r="C95" s="62"/>
      <c r="D95" s="63"/>
      <c r="E95" s="64"/>
      <c r="F95" s="64"/>
    </row>
    <row r="96" spans="1:6" ht="15.6">
      <c r="A96" s="65" t="s">
        <v>141</v>
      </c>
      <c r="B96" s="59" t="s">
        <v>142</v>
      </c>
      <c r="C96" s="62" t="s">
        <v>64</v>
      </c>
      <c r="D96" s="64">
        <v>5</v>
      </c>
      <c r="E96" s="64"/>
      <c r="F96" s="64">
        <f>+E96*D96</f>
        <v>0</v>
      </c>
    </row>
    <row r="97" spans="1:6" ht="15.6">
      <c r="A97" s="143"/>
      <c r="B97" s="137" t="s">
        <v>40</v>
      </c>
      <c r="C97" s="140"/>
      <c r="D97" s="85"/>
      <c r="E97" s="141"/>
      <c r="F97" s="139">
        <f>SUM(F96:F96)</f>
        <v>0</v>
      </c>
    </row>
    <row r="98" spans="1:6" ht="15.6">
      <c r="A98" s="75"/>
      <c r="B98" s="76" t="s">
        <v>143</v>
      </c>
      <c r="C98" s="77"/>
      <c r="D98" s="78"/>
      <c r="E98" s="79"/>
      <c r="F98" s="80">
        <f>F92+F97</f>
        <v>0</v>
      </c>
    </row>
    <row r="99" spans="1:6" ht="15.6">
      <c r="A99" s="82" t="s">
        <v>348</v>
      </c>
      <c r="B99" s="67" t="s">
        <v>349</v>
      </c>
      <c r="C99" s="140"/>
      <c r="D99" s="140"/>
      <c r="E99" s="140"/>
      <c r="F99" s="140"/>
    </row>
    <row r="100" spans="1:6" ht="31.2">
      <c r="A100" s="140" t="s">
        <v>8</v>
      </c>
      <c r="B100" s="143" t="s">
        <v>429</v>
      </c>
      <c r="C100" s="140" t="s">
        <v>424</v>
      </c>
      <c r="D100" s="140">
        <v>3000</v>
      </c>
      <c r="E100" s="140"/>
      <c r="F100" s="64">
        <f>D100*E100</f>
        <v>0</v>
      </c>
    </row>
    <row r="101" spans="1:6" ht="15.6">
      <c r="A101" s="140" t="s">
        <v>10</v>
      </c>
      <c r="B101" s="143" t="s">
        <v>430</v>
      </c>
      <c r="C101" s="140" t="s">
        <v>64</v>
      </c>
      <c r="D101" s="140">
        <v>1</v>
      </c>
      <c r="E101" s="140"/>
      <c r="F101" s="64">
        <f t="shared" ref="F101:F111" si="3">D101*E101</f>
        <v>0</v>
      </c>
    </row>
    <row r="102" spans="1:6" ht="15.6">
      <c r="A102" s="140" t="s">
        <v>20</v>
      </c>
      <c r="B102" s="143" t="s">
        <v>431</v>
      </c>
      <c r="C102" s="140" t="s">
        <v>64</v>
      </c>
      <c r="D102" s="140">
        <v>1</v>
      </c>
      <c r="E102" s="140"/>
      <c r="F102" s="64">
        <f t="shared" si="3"/>
        <v>0</v>
      </c>
    </row>
    <row r="103" spans="1:6" ht="15.6">
      <c r="A103" s="67">
        <v>2</v>
      </c>
      <c r="B103" s="67" t="s">
        <v>350</v>
      </c>
      <c r="C103" s="140"/>
      <c r="D103" s="140"/>
      <c r="E103" s="140"/>
      <c r="F103" s="64">
        <f t="shared" si="3"/>
        <v>0</v>
      </c>
    </row>
    <row r="104" spans="1:6" ht="15.6">
      <c r="A104" s="137" t="s">
        <v>24</v>
      </c>
      <c r="B104" s="140" t="s">
        <v>351</v>
      </c>
      <c r="C104" s="140" t="s">
        <v>64</v>
      </c>
      <c r="D104" s="140">
        <v>2</v>
      </c>
      <c r="E104" s="140"/>
      <c r="F104" s="64">
        <f t="shared" si="3"/>
        <v>0</v>
      </c>
    </row>
    <row r="105" spans="1:6" ht="15.6">
      <c r="A105" s="137" t="s">
        <v>26</v>
      </c>
      <c r="B105" s="140" t="s">
        <v>352</v>
      </c>
      <c r="C105" s="140" t="s">
        <v>64</v>
      </c>
      <c r="D105" s="140">
        <v>1</v>
      </c>
      <c r="E105" s="140"/>
      <c r="F105" s="64">
        <f t="shared" si="3"/>
        <v>0</v>
      </c>
    </row>
    <row r="106" spans="1:6" ht="15.6">
      <c r="A106" s="137" t="s">
        <v>28</v>
      </c>
      <c r="B106" s="140" t="s">
        <v>353</v>
      </c>
      <c r="C106" s="140" t="s">
        <v>64</v>
      </c>
      <c r="D106" s="140">
        <v>1</v>
      </c>
      <c r="E106" s="140"/>
      <c r="F106" s="64">
        <f t="shared" si="3"/>
        <v>0</v>
      </c>
    </row>
    <row r="107" spans="1:6" ht="15.6">
      <c r="A107" s="67">
        <v>3</v>
      </c>
      <c r="B107" s="67" t="s">
        <v>354</v>
      </c>
      <c r="C107" s="85"/>
      <c r="D107" s="140"/>
      <c r="E107" s="140"/>
      <c r="F107" s="64"/>
    </row>
    <row r="108" spans="1:6" ht="31.2">
      <c r="A108" s="67" t="s">
        <v>42</v>
      </c>
      <c r="B108" s="67" t="s">
        <v>356</v>
      </c>
      <c r="C108" s="140" t="s">
        <v>65</v>
      </c>
      <c r="D108" s="140">
        <v>25</v>
      </c>
      <c r="E108" s="140"/>
      <c r="F108" s="64">
        <f t="shared" si="3"/>
        <v>0</v>
      </c>
    </row>
    <row r="109" spans="1:6" ht="31.2">
      <c r="A109" s="67" t="s">
        <v>191</v>
      </c>
      <c r="B109" s="67" t="s">
        <v>355</v>
      </c>
      <c r="C109" s="140" t="s">
        <v>65</v>
      </c>
      <c r="D109" s="140">
        <v>4</v>
      </c>
      <c r="E109" s="140"/>
      <c r="F109" s="64">
        <f t="shared" si="3"/>
        <v>0</v>
      </c>
    </row>
    <row r="110" spans="1:6" ht="31.2">
      <c r="A110" s="67" t="s">
        <v>192</v>
      </c>
      <c r="B110" s="67" t="s">
        <v>421</v>
      </c>
      <c r="C110" s="140" t="s">
        <v>65</v>
      </c>
      <c r="D110" s="140">
        <v>40</v>
      </c>
      <c r="E110" s="140"/>
      <c r="F110" s="64">
        <f>D110*E110</f>
        <v>0</v>
      </c>
    </row>
    <row r="111" spans="1:6" ht="31.2">
      <c r="A111" s="67" t="s">
        <v>193</v>
      </c>
      <c r="B111" s="67" t="s">
        <v>420</v>
      </c>
      <c r="C111" s="140" t="s">
        <v>9</v>
      </c>
      <c r="D111" s="140">
        <v>1</v>
      </c>
      <c r="E111" s="140"/>
      <c r="F111" s="64">
        <f t="shared" si="3"/>
        <v>0</v>
      </c>
    </row>
    <row r="112" spans="1:6" ht="15.6">
      <c r="A112" s="76"/>
      <c r="B112" s="76" t="s">
        <v>358</v>
      </c>
      <c r="C112" s="76"/>
      <c r="D112" s="76"/>
      <c r="E112" s="76"/>
      <c r="F112" s="190">
        <f>SUM(F100:F111)</f>
        <v>0</v>
      </c>
    </row>
    <row r="113" spans="1:6" ht="15.6">
      <c r="A113" s="220"/>
      <c r="B113" s="221"/>
      <c r="C113" s="222"/>
      <c r="D113" s="223"/>
      <c r="E113" s="224"/>
      <c r="F113" s="225"/>
    </row>
    <row r="114" spans="1:6" ht="15.6">
      <c r="A114" s="92"/>
      <c r="B114" s="93" t="s">
        <v>312</v>
      </c>
      <c r="C114" s="94"/>
      <c r="D114" s="95"/>
      <c r="E114" s="96"/>
      <c r="F114" s="97">
        <f>F98+F75+F69+F46+F41+F9+F55+F112</f>
        <v>0</v>
      </c>
    </row>
    <row r="115" spans="1:6">
      <c r="A115" s="144"/>
      <c r="B115" s="26"/>
      <c r="C115" s="144"/>
      <c r="D115" s="144"/>
      <c r="E115" s="144"/>
      <c r="F115" s="144"/>
    </row>
    <row r="116" spans="1:6">
      <c r="A116" s="145"/>
      <c r="B116" s="146"/>
      <c r="C116" s="147"/>
      <c r="D116" s="148"/>
      <c r="E116" s="149"/>
      <c r="F116" s="150"/>
    </row>
    <row r="117" spans="1:6" ht="15.6">
      <c r="A117" s="98"/>
      <c r="B117" s="99" t="s">
        <v>313</v>
      </c>
      <c r="C117" s="98"/>
      <c r="D117" s="100"/>
      <c r="E117" s="101"/>
      <c r="F117" s="102">
        <f>+F114</f>
        <v>0</v>
      </c>
    </row>
    <row r="118" spans="1:6">
      <c r="A118" s="277" t="s">
        <v>314</v>
      </c>
      <c r="B118" s="277"/>
      <c r="C118" s="277"/>
      <c r="D118" s="277"/>
      <c r="E118" s="277"/>
      <c r="F118" s="277"/>
    </row>
  </sheetData>
  <mergeCells count="4">
    <mergeCell ref="A1:F1"/>
    <mergeCell ref="A2:F2"/>
    <mergeCell ref="A3:F3"/>
    <mergeCell ref="A118:F11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Z142"/>
  <sheetViews>
    <sheetView view="pageBreakPreview" zoomScale="83" zoomScaleNormal="100" zoomScaleSheetLayoutView="83" workbookViewId="0">
      <selection activeCell="A7" sqref="A7:XFD7"/>
    </sheetView>
  </sheetViews>
  <sheetFormatPr baseColWidth="10" defaultColWidth="11.5546875" defaultRowHeight="13.2"/>
  <cols>
    <col min="1" max="1" width="6.33203125" style="2" customWidth="1"/>
    <col min="2" max="2" width="46.109375" style="2" customWidth="1"/>
    <col min="3" max="3" width="6.33203125" style="2" customWidth="1"/>
    <col min="4" max="4" width="10.109375" style="33" customWidth="1"/>
    <col min="5" max="5" width="10.33203125" style="2" customWidth="1"/>
    <col min="6" max="6" width="14.5546875" style="2" customWidth="1"/>
    <col min="7" max="7" width="14.88671875" style="1" customWidth="1"/>
    <col min="8" max="8" width="12.33203125" style="1" customWidth="1"/>
    <col min="9" max="9" width="11.6640625" style="1" customWidth="1"/>
    <col min="10" max="10" width="11.5546875" style="1"/>
    <col min="11" max="11" width="12.44140625" style="1" customWidth="1"/>
    <col min="12" max="16384" width="11.5546875" style="1"/>
  </cols>
  <sheetData>
    <row r="1" spans="1:26" ht="21.75" customHeight="1">
      <c r="A1" s="270" t="s">
        <v>165</v>
      </c>
      <c r="B1" s="275"/>
      <c r="C1" s="275"/>
      <c r="D1" s="275"/>
      <c r="E1" s="275"/>
      <c r="F1" s="275"/>
    </row>
    <row r="2" spans="1:26" ht="15" customHeight="1">
      <c r="A2" s="270"/>
      <c r="B2" s="275"/>
      <c r="C2" s="275"/>
      <c r="D2" s="275"/>
      <c r="E2" s="275"/>
      <c r="F2" s="275"/>
    </row>
    <row r="3" spans="1:26" ht="26.25" customHeight="1">
      <c r="A3" s="272" t="s">
        <v>166</v>
      </c>
      <c r="B3" s="276"/>
      <c r="C3" s="276"/>
      <c r="D3" s="276"/>
      <c r="E3" s="276"/>
      <c r="F3" s="276"/>
      <c r="J3" s="2"/>
      <c r="K3" s="2"/>
      <c r="L3" s="2"/>
    </row>
    <row r="4" spans="1:26" ht="25.5" customHeight="1">
      <c r="A4" s="182"/>
      <c r="B4" s="182"/>
      <c r="C4" s="29"/>
      <c r="D4" s="30"/>
      <c r="E4" s="34"/>
      <c r="F4" s="35"/>
      <c r="J4" s="2"/>
      <c r="K4" s="2"/>
      <c r="L4" s="2"/>
    </row>
    <row r="5" spans="1:26" s="3" customFormat="1" ht="32.4" customHeight="1">
      <c r="A5" s="49" t="s">
        <v>0</v>
      </c>
      <c r="B5" s="50" t="s">
        <v>1</v>
      </c>
      <c r="C5" s="50" t="s">
        <v>2</v>
      </c>
      <c r="D5" s="51" t="s">
        <v>3</v>
      </c>
      <c r="E5" s="52" t="s">
        <v>4</v>
      </c>
      <c r="F5" s="52" t="s">
        <v>5</v>
      </c>
    </row>
    <row r="6" spans="1:26" s="3" customFormat="1" ht="16.95" customHeight="1">
      <c r="A6" s="53" t="s">
        <v>6</v>
      </c>
      <c r="B6" s="54" t="s">
        <v>7</v>
      </c>
      <c r="C6" s="55"/>
      <c r="D6" s="56"/>
      <c r="E6" s="57"/>
      <c r="F6" s="52"/>
    </row>
    <row r="7" spans="1:26" s="3" customFormat="1" ht="15" customHeight="1">
      <c r="A7" s="58" t="s">
        <v>20</v>
      </c>
      <c r="B7" s="59" t="s">
        <v>69</v>
      </c>
      <c r="C7" s="60" t="s">
        <v>11</v>
      </c>
      <c r="D7" s="43">
        <f>7.3*6.5</f>
        <v>47.449999999999996</v>
      </c>
      <c r="E7" s="57"/>
      <c r="F7" s="57">
        <f>D7*E7</f>
        <v>0</v>
      </c>
    </row>
    <row r="8" spans="1:26" s="3" customFormat="1" ht="31.2" customHeight="1">
      <c r="A8" s="58" t="s">
        <v>70</v>
      </c>
      <c r="B8" s="59" t="s">
        <v>71</v>
      </c>
      <c r="C8" s="60" t="s">
        <v>35</v>
      </c>
      <c r="D8" s="43">
        <f>7.3*6.5</f>
        <v>47.449999999999996</v>
      </c>
      <c r="E8" s="57"/>
      <c r="F8" s="57">
        <f>+E8*D8</f>
        <v>0</v>
      </c>
    </row>
    <row r="9" spans="1:26" ht="14.25" customHeight="1">
      <c r="A9" s="92"/>
      <c r="B9" s="93" t="s">
        <v>13</v>
      </c>
      <c r="C9" s="94"/>
      <c r="D9" s="95"/>
      <c r="E9" s="96"/>
      <c r="F9" s="97">
        <f>SUM(F7:F8)</f>
        <v>0</v>
      </c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</row>
    <row r="10" spans="1:26" s="13" customFormat="1" ht="16.5" customHeight="1">
      <c r="A10" s="143"/>
      <c r="B10" s="170"/>
      <c r="C10" s="171"/>
      <c r="D10" s="36"/>
      <c r="E10" s="172"/>
      <c r="F10" s="173"/>
      <c r="J10" s="14"/>
      <c r="K10" s="14"/>
      <c r="L10" s="14"/>
    </row>
    <row r="11" spans="1:26" s="3" customFormat="1" ht="16.5" customHeight="1">
      <c r="A11" s="61" t="s">
        <v>14</v>
      </c>
      <c r="B11" s="67" t="s">
        <v>15</v>
      </c>
      <c r="C11" s="62"/>
      <c r="D11" s="36"/>
      <c r="E11" s="64"/>
      <c r="F11" s="64"/>
    </row>
    <row r="12" spans="1:26" s="3" customFormat="1" ht="15.6">
      <c r="A12" s="61">
        <v>1</v>
      </c>
      <c r="B12" s="67" t="s">
        <v>16</v>
      </c>
      <c r="C12" s="62"/>
      <c r="D12" s="36"/>
      <c r="E12" s="64"/>
      <c r="F12" s="64"/>
    </row>
    <row r="13" spans="1:26" s="3" customFormat="1" ht="15.6">
      <c r="A13" s="62" t="s">
        <v>8</v>
      </c>
      <c r="B13" s="59" t="s">
        <v>17</v>
      </c>
      <c r="C13" s="65" t="s">
        <v>18</v>
      </c>
      <c r="D13" s="43">
        <f>(7.3*6.5)*0.5*0.75</f>
        <v>17.793749999999999</v>
      </c>
      <c r="E13" s="64"/>
      <c r="F13" s="64">
        <f>+E13*D13</f>
        <v>0</v>
      </c>
    </row>
    <row r="14" spans="1:26" s="3" customFormat="1" ht="15.6">
      <c r="A14" s="62" t="s">
        <v>10</v>
      </c>
      <c r="B14" s="59" t="s">
        <v>19</v>
      </c>
      <c r="C14" s="62" t="s">
        <v>18</v>
      </c>
      <c r="D14" s="43">
        <f>(7.3*6.5)*0.3*0.75</f>
        <v>10.676249999999998</v>
      </c>
      <c r="E14" s="64"/>
      <c r="F14" s="64">
        <f>+E14*D14</f>
        <v>0</v>
      </c>
    </row>
    <row r="15" spans="1:26" s="3" customFormat="1" ht="31.2">
      <c r="A15" s="62" t="s">
        <v>20</v>
      </c>
      <c r="B15" s="59" t="s">
        <v>21</v>
      </c>
      <c r="C15" s="65" t="s">
        <v>18</v>
      </c>
      <c r="D15" s="43">
        <f>(7.3*6.5)*0.3</f>
        <v>14.234999999999998</v>
      </c>
      <c r="E15" s="64"/>
      <c r="F15" s="64">
        <f>+E15*D15</f>
        <v>0</v>
      </c>
    </row>
    <row r="16" spans="1:26" s="3" customFormat="1" ht="15.6">
      <c r="A16" s="62"/>
      <c r="B16" s="67" t="s">
        <v>22</v>
      </c>
      <c r="C16" s="61"/>
      <c r="D16" s="18"/>
      <c r="E16" s="88"/>
      <c r="F16" s="88">
        <f>SUM(F13:F15)</f>
        <v>0</v>
      </c>
    </row>
    <row r="17" spans="1:8" s="3" customFormat="1" ht="15.6">
      <c r="A17" s="61"/>
      <c r="B17" s="82"/>
      <c r="C17" s="62"/>
      <c r="D17" s="18"/>
      <c r="E17" s="64"/>
      <c r="F17" s="64"/>
    </row>
    <row r="18" spans="1:8" s="3" customFormat="1" ht="15.6">
      <c r="A18" s="61">
        <v>2</v>
      </c>
      <c r="B18" s="67" t="s">
        <v>23</v>
      </c>
      <c r="C18" s="62"/>
      <c r="D18" s="18"/>
      <c r="E18" s="64"/>
      <c r="F18" s="64"/>
    </row>
    <row r="19" spans="1:8" s="3" customFormat="1" ht="15.6">
      <c r="A19" s="62" t="s">
        <v>24</v>
      </c>
      <c r="B19" s="59" t="s">
        <v>25</v>
      </c>
      <c r="C19" s="62" t="s">
        <v>18</v>
      </c>
      <c r="D19" s="43">
        <f>(7.3*2+6.5*2)*0.05*0.5</f>
        <v>0.69000000000000006</v>
      </c>
      <c r="E19" s="64"/>
      <c r="F19" s="64">
        <f t="shared" ref="F19:F24" si="0">+E19*D19</f>
        <v>0</v>
      </c>
      <c r="H19" s="19"/>
    </row>
    <row r="20" spans="1:8" s="3" customFormat="1" ht="15.6">
      <c r="A20" s="62" t="s">
        <v>26</v>
      </c>
      <c r="B20" s="59" t="s">
        <v>27</v>
      </c>
      <c r="C20" s="62" t="s">
        <v>18</v>
      </c>
      <c r="D20" s="43">
        <f>(7.3*2+6.5*2)*0.2*0.5</f>
        <v>2.7600000000000002</v>
      </c>
      <c r="E20" s="64"/>
      <c r="F20" s="64">
        <f>+E20*D20</f>
        <v>0</v>
      </c>
      <c r="H20" s="19"/>
    </row>
    <row r="21" spans="1:8" s="3" customFormat="1" ht="15.6">
      <c r="A21" s="62" t="s">
        <v>28</v>
      </c>
      <c r="B21" s="59" t="s">
        <v>29</v>
      </c>
      <c r="C21" s="62" t="s">
        <v>30</v>
      </c>
      <c r="D21" s="43">
        <f>(7.3*2+6.5*2)*0.2*0.2</f>
        <v>1.1040000000000001</v>
      </c>
      <c r="E21" s="64"/>
      <c r="F21" s="64">
        <f t="shared" si="0"/>
        <v>0</v>
      </c>
      <c r="H21" s="19"/>
    </row>
    <row r="22" spans="1:8" s="3" customFormat="1" ht="31.2">
      <c r="A22" s="62" t="s">
        <v>31</v>
      </c>
      <c r="B22" s="59" t="s">
        <v>32</v>
      </c>
      <c r="C22" s="62" t="s">
        <v>30</v>
      </c>
      <c r="D22" s="43">
        <f>0.2*0.2*1.35*12</f>
        <v>0.64800000000000013</v>
      </c>
      <c r="E22" s="64"/>
      <c r="F22" s="64">
        <f t="shared" si="0"/>
        <v>0</v>
      </c>
      <c r="H22" s="19"/>
    </row>
    <row r="23" spans="1:8" s="3" customFormat="1" ht="31.2">
      <c r="A23" s="62" t="s">
        <v>33</v>
      </c>
      <c r="B23" s="59" t="s">
        <v>72</v>
      </c>
      <c r="C23" s="62" t="s">
        <v>30</v>
      </c>
      <c r="D23" s="43">
        <f>5*7*0.12+2.1*0.6*4*0.12</f>
        <v>4.8048000000000002</v>
      </c>
      <c r="E23" s="64"/>
      <c r="F23" s="64">
        <f t="shared" si="0"/>
        <v>0</v>
      </c>
      <c r="H23" s="19"/>
    </row>
    <row r="24" spans="1:8" s="3" customFormat="1" ht="31.2">
      <c r="A24" s="62" t="s">
        <v>73</v>
      </c>
      <c r="B24" s="59" t="s">
        <v>34</v>
      </c>
      <c r="C24" s="62" t="s">
        <v>35</v>
      </c>
      <c r="D24" s="43">
        <f>(7.3*2+6.5*2)*1.35+8*1*1.35</f>
        <v>48.06</v>
      </c>
      <c r="E24" s="64"/>
      <c r="F24" s="64">
        <f t="shared" si="0"/>
        <v>0</v>
      </c>
      <c r="H24" s="19"/>
    </row>
    <row r="25" spans="1:8" s="3" customFormat="1" ht="15.6">
      <c r="A25" s="61"/>
      <c r="B25" s="54" t="s">
        <v>36</v>
      </c>
      <c r="C25" s="62"/>
      <c r="D25" s="18"/>
      <c r="E25" s="64"/>
      <c r="F25" s="64"/>
    </row>
    <row r="26" spans="1:8" s="3" customFormat="1" ht="15.6">
      <c r="A26" s="62" t="s">
        <v>37</v>
      </c>
      <c r="B26" s="59" t="s">
        <v>74</v>
      </c>
      <c r="C26" s="62" t="s">
        <v>30</v>
      </c>
      <c r="D26" s="43">
        <f>(7.3*2+6.5*2)*0.2*0.15</f>
        <v>0.82800000000000007</v>
      </c>
      <c r="E26" s="64"/>
      <c r="F26" s="64">
        <f>+E26*D26</f>
        <v>0</v>
      </c>
      <c r="H26" s="19"/>
    </row>
    <row r="27" spans="1:8" s="3" customFormat="1" ht="15.6">
      <c r="A27" s="62" t="s">
        <v>38</v>
      </c>
      <c r="B27" s="59" t="s">
        <v>39</v>
      </c>
      <c r="C27" s="62" t="s">
        <v>30</v>
      </c>
      <c r="D27" s="43">
        <f>0.15*0.15*4.7*12</f>
        <v>1.2689999999999999</v>
      </c>
      <c r="E27" s="64"/>
      <c r="F27" s="64">
        <f>+E27*D27</f>
        <v>0</v>
      </c>
      <c r="H27" s="19"/>
    </row>
    <row r="28" spans="1:8" s="3" customFormat="1" ht="15.6">
      <c r="A28" s="62" t="s">
        <v>75</v>
      </c>
      <c r="B28" s="59" t="s">
        <v>76</v>
      </c>
      <c r="C28" s="62" t="s">
        <v>30</v>
      </c>
      <c r="D28" s="43">
        <f>(6.5*2)*0.2*0.15+2*0.6*0.15*2</f>
        <v>0.75</v>
      </c>
      <c r="E28" s="64"/>
      <c r="F28" s="64">
        <f>D28*E28</f>
        <v>0</v>
      </c>
      <c r="H28" s="19"/>
    </row>
    <row r="29" spans="1:8" s="3" customFormat="1" ht="31.2">
      <c r="A29" s="62" t="s">
        <v>77</v>
      </c>
      <c r="B29" s="59" t="s">
        <v>78</v>
      </c>
      <c r="C29" s="62" t="s">
        <v>30</v>
      </c>
      <c r="D29" s="43">
        <f>(2.1+0.6)*0.2*0.2*4</f>
        <v>0.43200000000000005</v>
      </c>
      <c r="E29" s="64"/>
      <c r="F29" s="64">
        <f>+E29*D29</f>
        <v>0</v>
      </c>
      <c r="H29" s="19"/>
    </row>
    <row r="30" spans="1:8" s="3" customFormat="1" ht="15.6">
      <c r="A30" s="62" t="s">
        <v>79</v>
      </c>
      <c r="B30" s="59" t="s">
        <v>80</v>
      </c>
      <c r="C30" s="62" t="s">
        <v>30</v>
      </c>
      <c r="D30" s="18">
        <v>0</v>
      </c>
      <c r="E30" s="64"/>
      <c r="F30" s="64">
        <f>D30*E30</f>
        <v>0</v>
      </c>
      <c r="H30" s="19"/>
    </row>
    <row r="31" spans="1:8" s="3" customFormat="1" ht="15.6">
      <c r="A31" s="62" t="s">
        <v>81</v>
      </c>
      <c r="B31" s="59" t="s">
        <v>82</v>
      </c>
      <c r="C31" s="62" t="s">
        <v>30</v>
      </c>
      <c r="D31" s="18">
        <v>0</v>
      </c>
      <c r="E31" s="64"/>
      <c r="F31" s="64">
        <f>D31*E31</f>
        <v>0</v>
      </c>
      <c r="H31" s="19"/>
    </row>
    <row r="32" spans="1:8" s="3" customFormat="1" ht="15.6">
      <c r="A32" s="136"/>
      <c r="B32" s="137" t="s">
        <v>40</v>
      </c>
      <c r="C32" s="138"/>
      <c r="D32" s="18"/>
      <c r="E32" s="139"/>
      <c r="F32" s="88">
        <f>SUM(F19:F31)</f>
        <v>0</v>
      </c>
    </row>
    <row r="33" spans="1:26" s="3" customFormat="1" ht="15.6">
      <c r="A33" s="136"/>
      <c r="B33" s="137"/>
      <c r="C33" s="138"/>
      <c r="D33" s="18"/>
      <c r="E33" s="139"/>
      <c r="F33" s="88"/>
    </row>
    <row r="34" spans="1:26" s="3" customFormat="1" ht="15.6">
      <c r="A34" s="61">
        <v>3</v>
      </c>
      <c r="B34" s="67" t="s">
        <v>41</v>
      </c>
      <c r="C34" s="62"/>
      <c r="D34" s="18"/>
      <c r="E34" s="64"/>
      <c r="F34" s="74"/>
    </row>
    <row r="35" spans="1:26" s="3" customFormat="1" ht="15.6">
      <c r="A35" s="62" t="s">
        <v>42</v>
      </c>
      <c r="B35" s="59" t="s">
        <v>43</v>
      </c>
      <c r="C35" s="65" t="s">
        <v>35</v>
      </c>
      <c r="D35" s="43">
        <f>6.5*4.7+1*4.7*8</f>
        <v>68.150000000000006</v>
      </c>
      <c r="E35" s="64"/>
      <c r="F35" s="64">
        <f>+E35*D35</f>
        <v>0</v>
      </c>
      <c r="H35" s="21"/>
    </row>
    <row r="36" spans="1:26" s="3" customFormat="1" ht="15.6">
      <c r="A36" s="140"/>
      <c r="B36" s="137" t="s">
        <v>44</v>
      </c>
      <c r="C36" s="140"/>
      <c r="D36" s="18"/>
      <c r="E36" s="141"/>
      <c r="F36" s="139">
        <f>SUM(F35:F35)</f>
        <v>0</v>
      </c>
      <c r="H36" s="21"/>
    </row>
    <row r="37" spans="1:26" s="3" customFormat="1" ht="15.6">
      <c r="A37" s="62"/>
      <c r="B37" s="82"/>
      <c r="C37" s="62"/>
      <c r="D37" s="18"/>
      <c r="E37" s="64"/>
      <c r="F37" s="88"/>
    </row>
    <row r="38" spans="1:26" s="3" customFormat="1" ht="15.6">
      <c r="A38" s="61">
        <v>4</v>
      </c>
      <c r="B38" s="67" t="s">
        <v>45</v>
      </c>
      <c r="C38" s="62"/>
      <c r="D38" s="18"/>
      <c r="E38" s="64"/>
      <c r="F38" s="74"/>
      <c r="H38" s="21"/>
    </row>
    <row r="39" spans="1:26" s="3" customFormat="1" ht="15.6">
      <c r="A39" s="62" t="s">
        <v>46</v>
      </c>
      <c r="B39" s="59" t="s">
        <v>47</v>
      </c>
      <c r="C39" s="65" t="s">
        <v>35</v>
      </c>
      <c r="D39" s="43">
        <f>6.5*4.7*2</f>
        <v>61.1</v>
      </c>
      <c r="E39" s="64"/>
      <c r="F39" s="64">
        <f>+E39*D39</f>
        <v>0</v>
      </c>
      <c r="G39" s="21"/>
      <c r="H39" s="21"/>
      <c r="I39" s="21"/>
      <c r="J39" s="21"/>
    </row>
    <row r="40" spans="1:26" s="3" customFormat="1" ht="18" customHeight="1">
      <c r="A40" s="62" t="s">
        <v>167</v>
      </c>
      <c r="B40" s="59" t="s">
        <v>49</v>
      </c>
      <c r="C40" s="65" t="s">
        <v>35</v>
      </c>
      <c r="D40" s="43">
        <f>6.5*4.7*2+0.75*3.2*8</f>
        <v>80.300000000000011</v>
      </c>
      <c r="E40" s="64"/>
      <c r="F40" s="64">
        <f>+E40*D40</f>
        <v>0</v>
      </c>
      <c r="I40" s="21"/>
    </row>
    <row r="41" spans="1:26" s="3" customFormat="1" ht="15.6">
      <c r="A41" s="140"/>
      <c r="B41" s="137" t="s">
        <v>50</v>
      </c>
      <c r="C41" s="140"/>
      <c r="D41" s="18"/>
      <c r="E41" s="141"/>
      <c r="F41" s="139">
        <f>SUM(F39:F40)</f>
        <v>0</v>
      </c>
      <c r="H41" s="21"/>
      <c r="J41" s="21"/>
    </row>
    <row r="42" spans="1:26" ht="19.2" customHeight="1">
      <c r="A42" s="75"/>
      <c r="B42" s="76" t="s">
        <v>51</v>
      </c>
      <c r="C42" s="77"/>
      <c r="D42" s="77"/>
      <c r="E42" s="79"/>
      <c r="F42" s="80">
        <f>+F41+F36+F32+F16</f>
        <v>0</v>
      </c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</row>
    <row r="43" spans="1:26" s="3" customFormat="1" ht="15.6">
      <c r="A43" s="61"/>
      <c r="B43" s="82"/>
      <c r="C43" s="62"/>
      <c r="D43" s="18"/>
      <c r="E43" s="64"/>
      <c r="F43" s="88"/>
    </row>
    <row r="44" spans="1:26" s="3" customFormat="1" ht="15.6">
      <c r="A44" s="61" t="s">
        <v>52</v>
      </c>
      <c r="B44" s="67" t="s">
        <v>83</v>
      </c>
      <c r="C44" s="62"/>
      <c r="D44" s="18"/>
      <c r="E44" s="64"/>
      <c r="F44" s="74"/>
    </row>
    <row r="45" spans="1:26" s="3" customFormat="1" ht="15.6">
      <c r="A45" s="61">
        <v>1</v>
      </c>
      <c r="B45" s="54" t="s">
        <v>84</v>
      </c>
      <c r="C45" s="62"/>
      <c r="D45" s="18"/>
      <c r="E45" s="64"/>
      <c r="F45" s="64"/>
    </row>
    <row r="46" spans="1:26" s="3" customFormat="1" ht="15.6">
      <c r="A46" s="62" t="s">
        <v>8</v>
      </c>
      <c r="B46" s="59" t="s">
        <v>85</v>
      </c>
      <c r="C46" s="65" t="s">
        <v>35</v>
      </c>
      <c r="D46" s="18">
        <v>0</v>
      </c>
      <c r="E46" s="64"/>
      <c r="F46" s="64">
        <f>+E46*D46</f>
        <v>0</v>
      </c>
    </row>
    <row r="47" spans="1:26" ht="19.2" customHeight="1">
      <c r="A47" s="75"/>
      <c r="B47" s="76" t="s">
        <v>60</v>
      </c>
      <c r="C47" s="77"/>
      <c r="D47" s="78"/>
      <c r="E47" s="79"/>
      <c r="F47" s="80">
        <f>SUM(F46:F46)</f>
        <v>0</v>
      </c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</row>
    <row r="48" spans="1:26" ht="14.4">
      <c r="A48" s="174"/>
      <c r="B48" s="175"/>
      <c r="C48" s="176"/>
      <c r="D48" s="177"/>
      <c r="E48" s="178"/>
      <c r="F48" s="179"/>
      <c r="J48" s="2"/>
      <c r="K48" s="2"/>
      <c r="L48" s="2"/>
    </row>
    <row r="49" spans="1:26" s="3" customFormat="1" ht="15.6">
      <c r="A49" s="61" t="s">
        <v>61</v>
      </c>
      <c r="B49" s="67" t="s">
        <v>86</v>
      </c>
      <c r="C49" s="62"/>
      <c r="D49" s="68"/>
      <c r="E49" s="64"/>
      <c r="F49" s="74"/>
    </row>
    <row r="50" spans="1:26" s="3" customFormat="1" ht="15.6">
      <c r="A50" s="62" t="s">
        <v>8</v>
      </c>
      <c r="B50" s="59" t="s">
        <v>87</v>
      </c>
      <c r="C50" s="65" t="s">
        <v>65</v>
      </c>
      <c r="D50" s="43">
        <f>115</f>
        <v>115</v>
      </c>
      <c r="E50" s="64"/>
      <c r="F50" s="64">
        <f>E50*D50</f>
        <v>0</v>
      </c>
    </row>
    <row r="51" spans="1:26" s="3" customFormat="1" ht="15.6">
      <c r="A51" s="62" t="s">
        <v>10</v>
      </c>
      <c r="B51" s="59" t="s">
        <v>88</v>
      </c>
      <c r="C51" s="65" t="s">
        <v>65</v>
      </c>
      <c r="D51" s="18">
        <v>0</v>
      </c>
      <c r="E51" s="64"/>
      <c r="F51" s="64">
        <f>E51*D51</f>
        <v>0</v>
      </c>
    </row>
    <row r="52" spans="1:26" s="3" customFormat="1" ht="28.2" customHeight="1">
      <c r="A52" s="62" t="s">
        <v>20</v>
      </c>
      <c r="B52" s="59" t="s">
        <v>89</v>
      </c>
      <c r="C52" s="65" t="s">
        <v>65</v>
      </c>
      <c r="D52" s="18">
        <v>0</v>
      </c>
      <c r="E52" s="64"/>
      <c r="F52" s="64">
        <f>E52*D52</f>
        <v>0</v>
      </c>
    </row>
    <row r="53" spans="1:26" s="3" customFormat="1" ht="31.2">
      <c r="A53" s="62" t="s">
        <v>70</v>
      </c>
      <c r="B53" s="59" t="s">
        <v>90</v>
      </c>
      <c r="C53" s="65" t="s">
        <v>11</v>
      </c>
      <c r="D53" s="43">
        <f>7.3*6.5</f>
        <v>47.449999999999996</v>
      </c>
      <c r="E53" s="64"/>
      <c r="F53" s="64">
        <f>E53*D53</f>
        <v>0</v>
      </c>
    </row>
    <row r="54" spans="1:26" s="3" customFormat="1" ht="31.2">
      <c r="A54" s="62" t="s">
        <v>91</v>
      </c>
      <c r="B54" s="59" t="s">
        <v>92</v>
      </c>
      <c r="C54" s="65" t="s">
        <v>64</v>
      </c>
      <c r="D54" s="18">
        <v>0</v>
      </c>
      <c r="E54" s="64"/>
      <c r="F54" s="64">
        <f>E54*D54</f>
        <v>0</v>
      </c>
    </row>
    <row r="55" spans="1:26" ht="19.2" customHeight="1">
      <c r="A55" s="75"/>
      <c r="B55" s="76" t="s">
        <v>66</v>
      </c>
      <c r="C55" s="77"/>
      <c r="D55" s="78"/>
      <c r="E55" s="79"/>
      <c r="F55" s="80">
        <f>F50+F52+F51+F53+F54</f>
        <v>0</v>
      </c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</row>
    <row r="56" spans="1:26" s="3" customFormat="1" ht="15.6">
      <c r="A56" s="143"/>
      <c r="B56" s="137"/>
      <c r="C56" s="140"/>
      <c r="D56" s="142"/>
      <c r="E56" s="141"/>
      <c r="F56" s="139"/>
    </row>
    <row r="57" spans="1:26" s="3" customFormat="1" ht="15.6">
      <c r="A57" s="61" t="s">
        <v>93</v>
      </c>
      <c r="B57" s="67" t="s">
        <v>53</v>
      </c>
      <c r="C57" s="62"/>
      <c r="D57" s="68"/>
      <c r="E57" s="64"/>
      <c r="F57" s="74"/>
    </row>
    <row r="58" spans="1:26" s="3" customFormat="1" ht="15.6">
      <c r="A58" s="61">
        <v>1</v>
      </c>
      <c r="B58" s="67" t="s">
        <v>94</v>
      </c>
      <c r="C58" s="62"/>
      <c r="D58" s="180"/>
      <c r="E58" s="64"/>
      <c r="F58" s="64"/>
    </row>
    <row r="59" spans="1:26" s="3" customFormat="1" ht="15.6">
      <c r="A59" s="62" t="s">
        <v>8</v>
      </c>
      <c r="B59" s="59" t="s">
        <v>97</v>
      </c>
      <c r="C59" s="62" t="s">
        <v>35</v>
      </c>
      <c r="D59" s="18">
        <v>35</v>
      </c>
      <c r="E59" s="64"/>
      <c r="F59" s="64">
        <f>+E59*D59</f>
        <v>0</v>
      </c>
    </row>
    <row r="60" spans="1:26" s="3" customFormat="1" ht="15.6">
      <c r="A60" s="143"/>
      <c r="B60" s="137" t="s">
        <v>98</v>
      </c>
      <c r="C60" s="140"/>
      <c r="D60" s="18"/>
      <c r="E60" s="141"/>
      <c r="F60" s="139">
        <f>SUM(F59:F59)</f>
        <v>0</v>
      </c>
    </row>
    <row r="61" spans="1:26" s="3" customFormat="1" ht="15.6">
      <c r="A61" s="143"/>
      <c r="B61" s="137"/>
      <c r="C61" s="140"/>
      <c r="D61" s="18"/>
      <c r="E61" s="141"/>
      <c r="F61" s="139"/>
    </row>
    <row r="62" spans="1:26" s="3" customFormat="1" ht="15.6">
      <c r="A62" s="82">
        <v>2</v>
      </c>
      <c r="B62" s="54" t="s">
        <v>54</v>
      </c>
      <c r="C62" s="62"/>
      <c r="D62" s="18"/>
      <c r="E62" s="64"/>
      <c r="F62" s="64"/>
    </row>
    <row r="63" spans="1:26" s="3" customFormat="1" ht="17.399999999999999">
      <c r="A63" s="62" t="s">
        <v>24</v>
      </c>
      <c r="B63" s="59" t="s">
        <v>55</v>
      </c>
      <c r="C63" s="65" t="s">
        <v>56</v>
      </c>
      <c r="D63" s="18">
        <f>+D39</f>
        <v>61.1</v>
      </c>
      <c r="E63" s="64"/>
      <c r="F63" s="64">
        <f>+E63*D63</f>
        <v>0</v>
      </c>
    </row>
    <row r="64" spans="1:26" s="3" customFormat="1" ht="15.6">
      <c r="A64" s="62" t="s">
        <v>26</v>
      </c>
      <c r="B64" s="59" t="s">
        <v>57</v>
      </c>
      <c r="C64" s="65" t="s">
        <v>9</v>
      </c>
      <c r="D64" s="18">
        <v>1</v>
      </c>
      <c r="E64" s="64"/>
      <c r="F64" s="64">
        <f>+E64*D64</f>
        <v>0</v>
      </c>
    </row>
    <row r="65" spans="1:26" s="3" customFormat="1" ht="17.399999999999999">
      <c r="A65" s="62" t="s">
        <v>28</v>
      </c>
      <c r="B65" s="59" t="s">
        <v>58</v>
      </c>
      <c r="C65" s="65" t="s">
        <v>56</v>
      </c>
      <c r="D65" s="18">
        <f>+D40</f>
        <v>80.300000000000011</v>
      </c>
      <c r="E65" s="64"/>
      <c r="F65" s="64">
        <f>+E65*D65</f>
        <v>0</v>
      </c>
    </row>
    <row r="66" spans="1:26" s="3" customFormat="1" ht="15.6">
      <c r="A66" s="62"/>
      <c r="B66" s="137" t="s">
        <v>59</v>
      </c>
      <c r="C66" s="140"/>
      <c r="D66" s="142"/>
      <c r="E66" s="141"/>
      <c r="F66" s="139">
        <f>SUM(F63:F65)</f>
        <v>0</v>
      </c>
    </row>
    <row r="67" spans="1:26" ht="19.2" customHeight="1">
      <c r="A67" s="75"/>
      <c r="B67" s="76" t="s">
        <v>99</v>
      </c>
      <c r="C67" s="77"/>
      <c r="D67" s="78"/>
      <c r="E67" s="79"/>
      <c r="F67" s="80">
        <f>+F66+F60</f>
        <v>0</v>
      </c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</row>
    <row r="68" spans="1:26" s="3" customFormat="1" ht="15.6">
      <c r="A68" s="62"/>
      <c r="B68" s="137"/>
      <c r="C68" s="140"/>
      <c r="D68" s="142"/>
      <c r="E68" s="141"/>
      <c r="F68" s="139"/>
    </row>
    <row r="69" spans="1:26" s="3" customFormat="1" ht="15.6">
      <c r="A69" s="62"/>
      <c r="B69" s="59"/>
      <c r="C69" s="65"/>
      <c r="D69" s="64"/>
      <c r="E69" s="64"/>
      <c r="F69" s="64"/>
    </row>
    <row r="70" spans="1:26" s="3" customFormat="1" ht="31.2">
      <c r="A70" s="82" t="s">
        <v>100</v>
      </c>
      <c r="B70" s="67" t="s">
        <v>112</v>
      </c>
      <c r="C70" s="83"/>
      <c r="D70" s="84"/>
      <c r="E70" s="52"/>
      <c r="F70" s="52"/>
    </row>
    <row r="71" spans="1:26" s="3" customFormat="1" ht="15.6">
      <c r="A71" s="82">
        <v>1</v>
      </c>
      <c r="B71" s="54" t="s">
        <v>113</v>
      </c>
      <c r="C71" s="62"/>
      <c r="D71" s="68"/>
      <c r="E71" s="64"/>
      <c r="F71" s="64"/>
    </row>
    <row r="72" spans="1:26" s="3" customFormat="1" ht="15.6">
      <c r="A72" s="82" t="s">
        <v>8</v>
      </c>
      <c r="B72" s="54" t="s">
        <v>114</v>
      </c>
      <c r="C72" s="82"/>
      <c r="D72" s="84"/>
      <c r="E72" s="57"/>
      <c r="F72" s="64"/>
    </row>
    <row r="73" spans="1:26" s="3" customFormat="1" ht="46.8">
      <c r="A73" s="65" t="s">
        <v>115</v>
      </c>
      <c r="B73" s="59" t="s">
        <v>116</v>
      </c>
      <c r="C73" s="62" t="s">
        <v>117</v>
      </c>
      <c r="D73" s="64">
        <v>1</v>
      </c>
      <c r="E73" s="64"/>
      <c r="F73" s="64">
        <f>+E73*D73</f>
        <v>0</v>
      </c>
    </row>
    <row r="74" spans="1:26" s="3" customFormat="1" ht="15.6">
      <c r="A74" s="65" t="s">
        <v>118</v>
      </c>
      <c r="B74" s="59" t="s">
        <v>359</v>
      </c>
      <c r="C74" s="62" t="s">
        <v>64</v>
      </c>
      <c r="D74" s="64">
        <v>1</v>
      </c>
      <c r="E74" s="64"/>
      <c r="F74" s="64">
        <f>+E74*D74</f>
        <v>0</v>
      </c>
    </row>
    <row r="75" spans="1:26" s="3" customFormat="1" ht="46.95" customHeight="1">
      <c r="A75" s="65" t="s">
        <v>120</v>
      </c>
      <c r="B75" s="59" t="s">
        <v>121</v>
      </c>
      <c r="C75" s="62" t="s">
        <v>117</v>
      </c>
      <c r="D75" s="64">
        <v>1</v>
      </c>
      <c r="E75" s="64"/>
      <c r="F75" s="64">
        <f>+E75*D75</f>
        <v>0</v>
      </c>
    </row>
    <row r="76" spans="1:26" s="38" customFormat="1" ht="15.6">
      <c r="A76" s="82" t="s">
        <v>10</v>
      </c>
      <c r="B76" s="54" t="s">
        <v>122</v>
      </c>
      <c r="C76" s="65"/>
      <c r="D76" s="181"/>
      <c r="E76" s="57"/>
      <c r="F76" s="64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7"/>
    </row>
    <row r="77" spans="1:26" s="3" customFormat="1" ht="15.6">
      <c r="A77" s="65" t="s">
        <v>123</v>
      </c>
      <c r="B77" s="59" t="s">
        <v>124</v>
      </c>
      <c r="C77" s="62" t="s">
        <v>64</v>
      </c>
      <c r="D77" s="64">
        <v>4</v>
      </c>
      <c r="E77" s="64"/>
      <c r="F77" s="64">
        <f t="shared" ref="F77:F84" si="1">+E77*D77</f>
        <v>0</v>
      </c>
    </row>
    <row r="78" spans="1:26" s="3" customFormat="1" ht="15.6">
      <c r="A78" s="65" t="s">
        <v>125</v>
      </c>
      <c r="B78" s="59" t="s">
        <v>126</v>
      </c>
      <c r="C78" s="62" t="s">
        <v>64</v>
      </c>
      <c r="D78" s="64">
        <v>2</v>
      </c>
      <c r="E78" s="64"/>
      <c r="F78" s="64">
        <f t="shared" si="1"/>
        <v>0</v>
      </c>
    </row>
    <row r="79" spans="1:26" s="3" customFormat="1" ht="15.6">
      <c r="A79" s="65" t="s">
        <v>127</v>
      </c>
      <c r="B79" s="59" t="s">
        <v>128</v>
      </c>
      <c r="C79" s="62" t="s">
        <v>64</v>
      </c>
      <c r="D79" s="64">
        <v>2</v>
      </c>
      <c r="E79" s="64"/>
      <c r="F79" s="64">
        <f t="shared" si="1"/>
        <v>0</v>
      </c>
    </row>
    <row r="80" spans="1:26" s="3" customFormat="1" ht="15.6">
      <c r="A80" s="65" t="s">
        <v>129</v>
      </c>
      <c r="B80" s="59" t="s">
        <v>130</v>
      </c>
      <c r="C80" s="62" t="s">
        <v>64</v>
      </c>
      <c r="D80" s="64">
        <v>1</v>
      </c>
      <c r="E80" s="64"/>
      <c r="F80" s="64">
        <f t="shared" si="1"/>
        <v>0</v>
      </c>
    </row>
    <row r="81" spans="1:26" s="3" customFormat="1" ht="15.6">
      <c r="A81" s="65" t="s">
        <v>131</v>
      </c>
      <c r="B81" s="59" t="s">
        <v>132</v>
      </c>
      <c r="C81" s="62" t="s">
        <v>64</v>
      </c>
      <c r="D81" s="64">
        <v>0</v>
      </c>
      <c r="E81" s="64"/>
      <c r="F81" s="64">
        <f t="shared" si="1"/>
        <v>0</v>
      </c>
    </row>
    <row r="82" spans="1:26" s="3" customFormat="1" ht="15.6">
      <c r="A82" s="65" t="s">
        <v>133</v>
      </c>
      <c r="B82" s="59" t="s">
        <v>134</v>
      </c>
      <c r="C82" s="62" t="s">
        <v>64</v>
      </c>
      <c r="D82" s="64">
        <v>0</v>
      </c>
      <c r="E82" s="64"/>
      <c r="F82" s="64">
        <f t="shared" si="1"/>
        <v>0</v>
      </c>
    </row>
    <row r="83" spans="1:26" s="3" customFormat="1" ht="31.2">
      <c r="A83" s="65" t="s">
        <v>135</v>
      </c>
      <c r="B83" s="59" t="s">
        <v>136</v>
      </c>
      <c r="C83" s="62" t="s">
        <v>64</v>
      </c>
      <c r="D83" s="64">
        <v>6</v>
      </c>
      <c r="E83" s="64"/>
      <c r="F83" s="64">
        <f t="shared" si="1"/>
        <v>0</v>
      </c>
    </row>
    <row r="84" spans="1:26" s="3" customFormat="1" ht="15.6">
      <c r="A84" s="65" t="s">
        <v>137</v>
      </c>
      <c r="B84" s="59" t="s">
        <v>138</v>
      </c>
      <c r="C84" s="62" t="s">
        <v>64</v>
      </c>
      <c r="D84" s="64">
        <v>0</v>
      </c>
      <c r="E84" s="64"/>
      <c r="F84" s="64">
        <f t="shared" si="1"/>
        <v>0</v>
      </c>
    </row>
    <row r="85" spans="1:26" s="3" customFormat="1" ht="15.6">
      <c r="A85" s="143"/>
      <c r="B85" s="137" t="s">
        <v>22</v>
      </c>
      <c r="C85" s="140"/>
      <c r="D85" s="63"/>
      <c r="E85" s="141"/>
      <c r="F85" s="139">
        <f>SUM(F73:F84)</f>
        <v>0</v>
      </c>
    </row>
    <row r="86" spans="1:26" s="3" customFormat="1" ht="15.6">
      <c r="A86" s="65"/>
      <c r="B86" s="59"/>
      <c r="C86" s="62"/>
      <c r="D86" s="63"/>
      <c r="E86" s="64"/>
      <c r="F86" s="64"/>
    </row>
    <row r="87" spans="1:26" ht="19.2" customHeight="1">
      <c r="A87" s="75"/>
      <c r="B87" s="76" t="s">
        <v>110</v>
      </c>
      <c r="C87" s="77"/>
      <c r="D87" s="78"/>
      <c r="E87" s="79"/>
      <c r="F87" s="80">
        <f>F85</f>
        <v>0</v>
      </c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</row>
    <row r="88" spans="1:26" s="3" customFormat="1" ht="15.6">
      <c r="A88" s="143"/>
      <c r="B88" s="137"/>
      <c r="C88" s="140"/>
      <c r="D88" s="85"/>
      <c r="E88" s="141"/>
      <c r="F88" s="139"/>
    </row>
    <row r="89" spans="1:26" ht="14.25" customHeight="1">
      <c r="A89" s="92"/>
      <c r="B89" s="93" t="s">
        <v>168</v>
      </c>
      <c r="C89" s="94"/>
      <c r="D89" s="95"/>
      <c r="E89" s="96"/>
      <c r="F89" s="97">
        <f>F87+F67+F47+F42+F9+F55</f>
        <v>0</v>
      </c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</row>
    <row r="90" spans="1:26" customFormat="1" ht="14.4">
      <c r="A90" s="144"/>
      <c r="B90" s="26"/>
      <c r="C90" s="144"/>
      <c r="D90" s="144"/>
      <c r="E90" s="144"/>
      <c r="F90" s="144"/>
    </row>
    <row r="91" spans="1:26" ht="14.4">
      <c r="A91" s="145"/>
      <c r="B91" s="146"/>
      <c r="C91" s="147"/>
      <c r="D91" s="148"/>
      <c r="E91" s="149"/>
      <c r="F91" s="150"/>
    </row>
    <row r="92" spans="1:26" ht="34.950000000000003" customHeight="1">
      <c r="A92" s="98"/>
      <c r="B92" s="99" t="s">
        <v>169</v>
      </c>
      <c r="C92" s="98"/>
      <c r="D92" s="100"/>
      <c r="E92" s="101"/>
      <c r="F92" s="102">
        <f>+F89</f>
        <v>0</v>
      </c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</row>
    <row r="93" spans="1:26" s="3" customFormat="1" ht="33" customHeight="1">
      <c r="A93" s="277"/>
      <c r="B93" s="277"/>
      <c r="C93" s="277"/>
      <c r="D93" s="277"/>
      <c r="E93" s="277"/>
      <c r="F93" s="277"/>
    </row>
    <row r="94" spans="1:26" ht="14.4">
      <c r="A94" s="27"/>
      <c r="B94" s="28"/>
      <c r="C94" s="29"/>
      <c r="D94" s="30"/>
      <c r="E94" s="31"/>
      <c r="F94" s="32"/>
    </row>
    <row r="95" spans="1:26" ht="14.4">
      <c r="A95" s="27"/>
      <c r="B95" s="28"/>
      <c r="C95" s="29"/>
      <c r="D95" s="30"/>
      <c r="E95" s="31"/>
      <c r="F95" s="32"/>
    </row>
    <row r="96" spans="1:26" ht="14.4">
      <c r="A96" s="27"/>
      <c r="B96" s="28"/>
      <c r="C96" s="29"/>
      <c r="D96" s="30"/>
      <c r="E96" s="31"/>
      <c r="F96" s="32"/>
    </row>
    <row r="97" spans="1:6" ht="14.4">
      <c r="A97" s="27"/>
      <c r="B97" s="28"/>
      <c r="C97" s="29"/>
      <c r="D97" s="30"/>
      <c r="E97" s="31"/>
      <c r="F97" s="32"/>
    </row>
    <row r="98" spans="1:6" ht="14.4">
      <c r="A98" s="27"/>
      <c r="B98" s="28"/>
      <c r="C98" s="29"/>
      <c r="D98" s="30"/>
      <c r="E98" s="31"/>
      <c r="F98" s="32"/>
    </row>
    <row r="99" spans="1:6" ht="14.4">
      <c r="A99" s="27"/>
      <c r="B99" s="28"/>
      <c r="C99" s="29"/>
      <c r="D99" s="30"/>
      <c r="E99" s="31"/>
      <c r="F99" s="32"/>
    </row>
    <row r="100" spans="1:6" ht="14.4">
      <c r="A100" s="27"/>
      <c r="B100" s="28"/>
      <c r="C100" s="29"/>
      <c r="D100" s="30"/>
      <c r="E100" s="31"/>
      <c r="F100" s="32"/>
    </row>
    <row r="101" spans="1:6" ht="14.4">
      <c r="A101" s="27"/>
      <c r="B101" s="28"/>
      <c r="C101" s="29"/>
      <c r="D101" s="30"/>
      <c r="E101" s="31"/>
      <c r="F101" s="32"/>
    </row>
    <row r="102" spans="1:6" ht="14.4">
      <c r="A102" s="27"/>
      <c r="B102" s="28"/>
      <c r="C102" s="29"/>
      <c r="D102" s="30"/>
      <c r="E102" s="31"/>
      <c r="F102" s="32"/>
    </row>
    <row r="103" spans="1:6" ht="14.4">
      <c r="A103" s="27"/>
      <c r="B103" s="28"/>
      <c r="C103" s="29"/>
      <c r="D103" s="30"/>
      <c r="E103" s="31"/>
      <c r="F103" s="32"/>
    </row>
    <row r="104" spans="1:6" ht="14.4">
      <c r="A104" s="27"/>
      <c r="B104" s="28"/>
      <c r="C104" s="29"/>
      <c r="D104" s="30"/>
      <c r="E104" s="31"/>
      <c r="F104" s="32"/>
    </row>
    <row r="105" spans="1:6" ht="14.4">
      <c r="A105" s="27"/>
      <c r="B105" s="28"/>
      <c r="C105" s="29"/>
      <c r="D105" s="30"/>
      <c r="E105" s="31"/>
      <c r="F105" s="32"/>
    </row>
    <row r="106" spans="1:6" ht="14.4">
      <c r="A106" s="27"/>
      <c r="B106" s="28"/>
      <c r="C106" s="29"/>
      <c r="D106" s="30"/>
      <c r="E106" s="31"/>
      <c r="F106" s="32"/>
    </row>
    <row r="107" spans="1:6" ht="14.4">
      <c r="A107" s="27"/>
      <c r="B107" s="28"/>
      <c r="C107" s="29"/>
      <c r="D107" s="30"/>
      <c r="E107" s="31"/>
      <c r="F107" s="32"/>
    </row>
    <row r="108" spans="1:6" ht="14.4">
      <c r="A108" s="27"/>
      <c r="B108" s="28"/>
      <c r="C108" s="29"/>
      <c r="D108" s="30"/>
      <c r="E108" s="31"/>
      <c r="F108" s="32"/>
    </row>
    <row r="109" spans="1:6" ht="14.4">
      <c r="A109" s="27"/>
      <c r="B109" s="28"/>
      <c r="C109" s="29"/>
      <c r="D109" s="30"/>
      <c r="E109" s="31"/>
      <c r="F109" s="32"/>
    </row>
    <row r="110" spans="1:6" ht="14.4">
      <c r="A110" s="27"/>
      <c r="B110" s="28"/>
      <c r="C110" s="29"/>
      <c r="D110" s="30"/>
      <c r="E110" s="31"/>
      <c r="F110" s="32"/>
    </row>
    <row r="111" spans="1:6" ht="14.4">
      <c r="A111" s="27"/>
      <c r="B111" s="28"/>
      <c r="C111" s="29"/>
      <c r="D111" s="30"/>
      <c r="E111" s="31"/>
      <c r="F111" s="32"/>
    </row>
    <row r="112" spans="1:6" ht="14.4">
      <c r="A112" s="27"/>
      <c r="B112" s="28"/>
      <c r="C112" s="29"/>
      <c r="D112" s="30"/>
      <c r="E112" s="31"/>
      <c r="F112" s="32"/>
    </row>
    <row r="113" spans="1:6" ht="14.4">
      <c r="A113" s="27"/>
      <c r="B113" s="28"/>
      <c r="C113" s="29"/>
      <c r="D113" s="30"/>
      <c r="E113" s="31"/>
      <c r="F113" s="32"/>
    </row>
    <row r="114" spans="1:6" ht="14.4">
      <c r="A114" s="27"/>
      <c r="B114" s="28"/>
      <c r="C114" s="29"/>
      <c r="D114" s="30"/>
      <c r="E114" s="31"/>
      <c r="F114" s="32"/>
    </row>
    <row r="115" spans="1:6" ht="14.4">
      <c r="A115" s="27"/>
      <c r="B115" s="28"/>
      <c r="C115" s="29"/>
      <c r="D115" s="30"/>
      <c r="E115" s="31"/>
      <c r="F115" s="32"/>
    </row>
    <row r="116" spans="1:6" ht="14.4">
      <c r="A116" s="27"/>
      <c r="B116" s="28"/>
      <c r="C116" s="29"/>
      <c r="D116" s="30"/>
      <c r="E116" s="31"/>
      <c r="F116" s="32"/>
    </row>
    <row r="117" spans="1:6" ht="14.4">
      <c r="A117" s="27"/>
      <c r="B117" s="28"/>
      <c r="C117" s="29"/>
      <c r="D117" s="30"/>
      <c r="E117" s="31"/>
      <c r="F117" s="32"/>
    </row>
    <row r="118" spans="1:6" ht="14.4">
      <c r="A118" s="27"/>
      <c r="B118" s="28"/>
      <c r="C118" s="29"/>
      <c r="D118" s="30"/>
      <c r="E118" s="31"/>
      <c r="F118" s="32"/>
    </row>
    <row r="119" spans="1:6" ht="14.4">
      <c r="A119" s="27"/>
      <c r="B119" s="28"/>
      <c r="C119" s="29"/>
      <c r="D119" s="30"/>
      <c r="E119" s="31"/>
      <c r="F119" s="32"/>
    </row>
    <row r="120" spans="1:6" ht="14.4">
      <c r="A120" s="27"/>
      <c r="B120" s="28"/>
      <c r="C120" s="29"/>
      <c r="D120" s="30"/>
      <c r="E120" s="31"/>
      <c r="F120" s="32"/>
    </row>
    <row r="121" spans="1:6" ht="14.4">
      <c r="A121" s="27"/>
      <c r="B121" s="28"/>
      <c r="C121" s="29"/>
      <c r="D121" s="30"/>
      <c r="E121" s="31"/>
      <c r="F121" s="32"/>
    </row>
    <row r="122" spans="1:6" ht="14.4">
      <c r="A122" s="27"/>
      <c r="B122" s="28"/>
      <c r="C122" s="29"/>
      <c r="D122" s="30"/>
      <c r="E122" s="31"/>
      <c r="F122" s="32"/>
    </row>
    <row r="123" spans="1:6" ht="14.4">
      <c r="A123" s="27"/>
      <c r="B123" s="28"/>
      <c r="C123" s="29"/>
      <c r="D123" s="30"/>
      <c r="E123" s="31"/>
      <c r="F123" s="32"/>
    </row>
    <row r="124" spans="1:6" ht="14.4">
      <c r="A124" s="27"/>
      <c r="B124" s="28"/>
      <c r="C124" s="29"/>
      <c r="D124" s="30"/>
      <c r="E124" s="31"/>
      <c r="F124" s="32"/>
    </row>
    <row r="125" spans="1:6" ht="14.4">
      <c r="A125" s="27"/>
      <c r="B125" s="28"/>
      <c r="C125" s="29"/>
      <c r="D125" s="30"/>
      <c r="E125" s="31"/>
      <c r="F125" s="32"/>
    </row>
    <row r="126" spans="1:6" ht="14.4">
      <c r="A126" s="27"/>
      <c r="B126" s="28"/>
      <c r="C126" s="29"/>
      <c r="D126" s="30"/>
      <c r="E126" s="31"/>
      <c r="F126" s="32"/>
    </row>
    <row r="127" spans="1:6" ht="14.4">
      <c r="A127" s="27"/>
      <c r="B127" s="28"/>
      <c r="C127" s="29"/>
      <c r="D127" s="30"/>
      <c r="E127" s="31"/>
      <c r="F127" s="32"/>
    </row>
    <row r="128" spans="1:6" ht="14.4">
      <c r="A128" s="27"/>
      <c r="B128" s="28"/>
      <c r="C128" s="29"/>
      <c r="D128" s="30"/>
      <c r="E128" s="31"/>
      <c r="F128" s="32"/>
    </row>
    <row r="129" spans="1:6" ht="14.4">
      <c r="A129" s="27"/>
      <c r="B129" s="28"/>
      <c r="C129" s="29"/>
      <c r="D129" s="30"/>
      <c r="E129" s="31"/>
      <c r="F129" s="32"/>
    </row>
    <row r="130" spans="1:6" ht="14.4">
      <c r="A130" s="27"/>
      <c r="B130" s="28"/>
      <c r="C130" s="29"/>
      <c r="D130" s="30"/>
      <c r="E130" s="31"/>
      <c r="F130" s="32"/>
    </row>
    <row r="131" spans="1:6" ht="14.4">
      <c r="A131" s="27"/>
      <c r="B131" s="28"/>
      <c r="C131" s="29"/>
      <c r="D131" s="30"/>
      <c r="E131" s="31"/>
      <c r="F131" s="32"/>
    </row>
    <row r="132" spans="1:6" ht="14.4">
      <c r="A132" s="27"/>
      <c r="B132" s="28"/>
      <c r="C132" s="29"/>
      <c r="D132" s="30"/>
      <c r="E132" s="31"/>
      <c r="F132" s="32"/>
    </row>
    <row r="133" spans="1:6" ht="14.4">
      <c r="A133" s="27"/>
      <c r="B133" s="28"/>
      <c r="C133" s="29"/>
      <c r="D133" s="30"/>
      <c r="E133" s="31"/>
      <c r="F133" s="32"/>
    </row>
    <row r="134" spans="1:6" ht="14.4">
      <c r="A134" s="27"/>
      <c r="B134" s="28"/>
      <c r="C134" s="29"/>
      <c r="D134" s="30"/>
      <c r="E134" s="31"/>
      <c r="F134" s="32"/>
    </row>
    <row r="135" spans="1:6" ht="14.4">
      <c r="A135" s="27"/>
      <c r="B135" s="28"/>
      <c r="C135" s="29"/>
      <c r="D135" s="30"/>
      <c r="E135" s="31"/>
      <c r="F135" s="32"/>
    </row>
    <row r="136" spans="1:6" ht="14.4">
      <c r="A136" s="27"/>
      <c r="B136" s="28"/>
      <c r="C136" s="29"/>
      <c r="D136" s="30"/>
      <c r="E136" s="31"/>
      <c r="F136" s="32"/>
    </row>
    <row r="137" spans="1:6" ht="14.4">
      <c r="A137" s="27"/>
      <c r="B137" s="28"/>
      <c r="C137" s="29"/>
      <c r="D137" s="30"/>
      <c r="E137" s="31"/>
      <c r="F137" s="32"/>
    </row>
    <row r="138" spans="1:6" ht="14.4">
      <c r="A138" s="27"/>
      <c r="B138" s="28"/>
      <c r="C138" s="29"/>
      <c r="D138" s="30"/>
      <c r="E138" s="31"/>
      <c r="F138" s="32"/>
    </row>
    <row r="139" spans="1:6" ht="14.4">
      <c r="A139" s="27"/>
      <c r="B139" s="28"/>
      <c r="C139" s="29"/>
      <c r="D139" s="30"/>
      <c r="E139" s="31"/>
      <c r="F139" s="32"/>
    </row>
    <row r="140" spans="1:6" ht="14.4">
      <c r="A140" s="27"/>
      <c r="B140" s="28"/>
      <c r="C140" s="29"/>
      <c r="D140" s="30"/>
      <c r="E140" s="31"/>
      <c r="F140" s="32"/>
    </row>
    <row r="141" spans="1:6" ht="14.4">
      <c r="A141" s="27"/>
      <c r="B141" s="28"/>
      <c r="C141" s="29"/>
      <c r="D141" s="30"/>
      <c r="E141" s="31"/>
      <c r="F141" s="32"/>
    </row>
    <row r="142" spans="1:6" ht="14.4">
      <c r="A142" s="27"/>
      <c r="B142" s="28"/>
      <c r="C142" s="29"/>
      <c r="D142" s="30"/>
      <c r="E142" s="31"/>
      <c r="F142" s="32"/>
    </row>
  </sheetData>
  <mergeCells count="4">
    <mergeCell ref="A1:F1"/>
    <mergeCell ref="A2:F2"/>
    <mergeCell ref="A3:F3"/>
    <mergeCell ref="A93:F93"/>
  </mergeCells>
  <printOptions horizontalCentered="1"/>
  <pageMargins left="0.31496062992125984" right="0.31496062992125984" top="0.31496062992125984" bottom="0.31496062992125984" header="0.31496062992125984" footer="0.31496062992125984"/>
  <pageSetup paperSize="9" scale="91" orientation="portrait" r:id="rId1"/>
  <rowBreaks count="2" manualBreakCount="2">
    <brk id="43" max="5" man="1"/>
    <brk id="75" max="5" man="1"/>
  </rowBreaks>
  <colBreaks count="1" manualBreakCount="1">
    <brk id="6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Z167"/>
  <sheetViews>
    <sheetView view="pageBreakPreview" zoomScale="83" zoomScaleNormal="100" zoomScaleSheetLayoutView="83" workbookViewId="0">
      <selection activeCell="A7" sqref="A7:XFD7"/>
    </sheetView>
  </sheetViews>
  <sheetFormatPr baseColWidth="10" defaultColWidth="11.5546875" defaultRowHeight="13.2" outlineLevelRow="1"/>
  <cols>
    <col min="1" max="1" width="6.33203125" style="2" customWidth="1"/>
    <col min="2" max="2" width="46.109375" style="2" customWidth="1"/>
    <col min="3" max="3" width="6.33203125" style="2" customWidth="1"/>
    <col min="4" max="4" width="10.109375" style="33" customWidth="1"/>
    <col min="5" max="5" width="10.33203125" style="2" customWidth="1"/>
    <col min="6" max="6" width="14.5546875" style="2" customWidth="1"/>
    <col min="7" max="7" width="14.88671875" style="1" customWidth="1"/>
    <col min="8" max="8" width="12.33203125" style="1" customWidth="1"/>
    <col min="9" max="9" width="11.6640625" style="1" customWidth="1"/>
    <col min="10" max="10" width="11.5546875" style="1"/>
    <col min="11" max="11" width="12.44140625" style="1" customWidth="1"/>
    <col min="12" max="16384" width="11.5546875" style="1"/>
  </cols>
  <sheetData>
    <row r="1" spans="1:26" ht="21.75" customHeight="1">
      <c r="A1" s="270" t="s">
        <v>170</v>
      </c>
      <c r="B1" s="275"/>
      <c r="C1" s="275"/>
      <c r="D1" s="275"/>
      <c r="E1" s="275"/>
      <c r="F1" s="275"/>
    </row>
    <row r="2" spans="1:26" ht="15" customHeight="1">
      <c r="A2" s="270"/>
      <c r="B2" s="275"/>
      <c r="C2" s="275"/>
      <c r="D2" s="275"/>
      <c r="E2" s="275"/>
      <c r="F2" s="275"/>
    </row>
    <row r="3" spans="1:26" ht="26.25" customHeight="1">
      <c r="A3" s="272" t="s">
        <v>171</v>
      </c>
      <c r="B3" s="276"/>
      <c r="C3" s="276"/>
      <c r="D3" s="276"/>
      <c r="E3" s="276"/>
      <c r="F3" s="276"/>
      <c r="J3" s="2"/>
      <c r="K3" s="2"/>
      <c r="L3" s="2"/>
    </row>
    <row r="4" spans="1:26" ht="25.5" customHeight="1">
      <c r="A4" s="278" t="s">
        <v>259</v>
      </c>
      <c r="B4" s="279"/>
      <c r="C4" s="279"/>
      <c r="D4" s="279"/>
      <c r="E4" s="279"/>
      <c r="F4" s="280"/>
      <c r="J4" s="2"/>
      <c r="K4" s="2"/>
      <c r="L4" s="2"/>
    </row>
    <row r="5" spans="1:26" s="3" customFormat="1" ht="32.4" customHeight="1">
      <c r="A5" s="49" t="s">
        <v>0</v>
      </c>
      <c r="B5" s="50" t="s">
        <v>1</v>
      </c>
      <c r="C5" s="50" t="s">
        <v>2</v>
      </c>
      <c r="D5" s="51" t="s">
        <v>3</v>
      </c>
      <c r="E5" s="52" t="s">
        <v>4</v>
      </c>
      <c r="F5" s="52" t="s">
        <v>5</v>
      </c>
    </row>
    <row r="6" spans="1:26" s="3" customFormat="1" ht="21.75" customHeight="1">
      <c r="A6" s="53" t="s">
        <v>6</v>
      </c>
      <c r="B6" s="54" t="s">
        <v>7</v>
      </c>
      <c r="C6" s="55"/>
      <c r="D6" s="56"/>
      <c r="E6" s="57"/>
      <c r="F6" s="52"/>
    </row>
    <row r="7" spans="1:26" s="3" customFormat="1" ht="19.5" customHeight="1">
      <c r="A7" s="58" t="s">
        <v>20</v>
      </c>
      <c r="B7" s="59" t="s">
        <v>69</v>
      </c>
      <c r="C7" s="60" t="s">
        <v>11</v>
      </c>
      <c r="D7" s="44">
        <f>6.5*5.05</f>
        <v>32.824999999999996</v>
      </c>
      <c r="E7" s="57"/>
      <c r="F7" s="57">
        <f>D7*E7</f>
        <v>0</v>
      </c>
    </row>
    <row r="8" spans="1:26" s="3" customFormat="1" ht="31.2" customHeight="1">
      <c r="A8" s="58" t="s">
        <v>70</v>
      </c>
      <c r="B8" s="59" t="s">
        <v>71</v>
      </c>
      <c r="C8" s="60" t="s">
        <v>35</v>
      </c>
      <c r="D8" s="44">
        <f>6.5*5.05</f>
        <v>32.824999999999996</v>
      </c>
      <c r="E8" s="57"/>
      <c r="F8" s="57">
        <f>+E8*D8</f>
        <v>0</v>
      </c>
    </row>
    <row r="9" spans="1:26" ht="14.25" customHeight="1">
      <c r="A9" s="92"/>
      <c r="B9" s="93" t="s">
        <v>13</v>
      </c>
      <c r="C9" s="94"/>
      <c r="D9" s="95"/>
      <c r="E9" s="96"/>
      <c r="F9" s="97">
        <f>SUM(F7:F8)</f>
        <v>0</v>
      </c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</row>
    <row r="10" spans="1:26" s="13" customFormat="1" ht="16.5" customHeight="1">
      <c r="A10" s="143"/>
      <c r="B10" s="170"/>
      <c r="C10" s="171"/>
      <c r="D10" s="183"/>
      <c r="E10" s="172"/>
      <c r="F10" s="173"/>
      <c r="J10" s="14"/>
      <c r="K10" s="14"/>
      <c r="L10" s="14"/>
    </row>
    <row r="11" spans="1:26" s="3" customFormat="1" ht="16.5" customHeight="1">
      <c r="A11" s="61" t="s">
        <v>14</v>
      </c>
      <c r="B11" s="67" t="s">
        <v>15</v>
      </c>
      <c r="C11" s="62"/>
      <c r="D11" s="5"/>
      <c r="E11" s="64"/>
      <c r="F11" s="64"/>
    </row>
    <row r="12" spans="1:26" s="3" customFormat="1" ht="15.6">
      <c r="A12" s="61">
        <v>1</v>
      </c>
      <c r="B12" s="67" t="s">
        <v>16</v>
      </c>
      <c r="C12" s="62"/>
      <c r="D12" s="5"/>
      <c r="E12" s="64"/>
      <c r="F12" s="64"/>
    </row>
    <row r="13" spans="1:26" s="3" customFormat="1" ht="15.6">
      <c r="A13" s="62" t="s">
        <v>8</v>
      </c>
      <c r="B13" s="59" t="s">
        <v>17</v>
      </c>
      <c r="C13" s="65" t="s">
        <v>18</v>
      </c>
      <c r="D13" s="44">
        <f>31.8*0.5*1</f>
        <v>15.9</v>
      </c>
      <c r="E13" s="64"/>
      <c r="F13" s="64">
        <f>+E13*D13</f>
        <v>0</v>
      </c>
    </row>
    <row r="14" spans="1:26" s="3" customFormat="1" ht="15.6">
      <c r="A14" s="62" t="s">
        <v>10</v>
      </c>
      <c r="B14" s="59" t="s">
        <v>19</v>
      </c>
      <c r="C14" s="62" t="s">
        <v>18</v>
      </c>
      <c r="D14" s="44">
        <f>31.8*0.3*0.75</f>
        <v>7.1549999999999994</v>
      </c>
      <c r="E14" s="64"/>
      <c r="F14" s="64">
        <f>+E14*D14</f>
        <v>0</v>
      </c>
    </row>
    <row r="15" spans="1:26" s="3" customFormat="1" ht="31.2">
      <c r="A15" s="62" t="s">
        <v>20</v>
      </c>
      <c r="B15" s="59" t="s">
        <v>21</v>
      </c>
      <c r="C15" s="65" t="s">
        <v>18</v>
      </c>
      <c r="D15" s="44">
        <f>(3*3+3*4.65+1.5*3)*0.45</f>
        <v>12.352500000000001</v>
      </c>
      <c r="E15" s="64"/>
      <c r="F15" s="64">
        <f>+E15*D15</f>
        <v>0</v>
      </c>
    </row>
    <row r="16" spans="1:26" s="3" customFormat="1" ht="15.6">
      <c r="A16" s="62"/>
      <c r="B16" s="67" t="s">
        <v>22</v>
      </c>
      <c r="C16" s="61"/>
      <c r="D16" s="5"/>
      <c r="E16" s="88"/>
      <c r="F16" s="88">
        <f>SUM(F13:F15)</f>
        <v>0</v>
      </c>
    </row>
    <row r="17" spans="1:8" s="3" customFormat="1" ht="15.6">
      <c r="A17" s="61"/>
      <c r="B17" s="82"/>
      <c r="C17" s="62"/>
      <c r="D17" s="5"/>
      <c r="E17" s="64"/>
      <c r="F17" s="64"/>
    </row>
    <row r="18" spans="1:8" s="3" customFormat="1" ht="15.6">
      <c r="A18" s="61">
        <v>2</v>
      </c>
      <c r="B18" s="67" t="s">
        <v>23</v>
      </c>
      <c r="C18" s="62"/>
      <c r="D18" s="5"/>
      <c r="E18" s="64"/>
      <c r="F18" s="64"/>
    </row>
    <row r="19" spans="1:8" s="3" customFormat="1" ht="15.6">
      <c r="A19" s="62" t="s">
        <v>24</v>
      </c>
      <c r="B19" s="59" t="s">
        <v>25</v>
      </c>
      <c r="C19" s="65" t="s">
        <v>18</v>
      </c>
      <c r="D19" s="44">
        <f>31.8*0.5*0.05</f>
        <v>0.79500000000000004</v>
      </c>
      <c r="E19" s="64"/>
      <c r="F19" s="64">
        <f t="shared" ref="F19:F24" si="0">+E19*D19</f>
        <v>0</v>
      </c>
      <c r="H19" s="19"/>
    </row>
    <row r="20" spans="1:8" s="3" customFormat="1" ht="15.6">
      <c r="A20" s="62" t="s">
        <v>26</v>
      </c>
      <c r="B20" s="59" t="s">
        <v>27</v>
      </c>
      <c r="C20" s="65" t="s">
        <v>18</v>
      </c>
      <c r="D20" s="44">
        <f>31.8*0.5*0.2</f>
        <v>3.18</v>
      </c>
      <c r="E20" s="74"/>
      <c r="F20" s="64">
        <f>+E20*D20</f>
        <v>0</v>
      </c>
      <c r="H20" s="19"/>
    </row>
    <row r="21" spans="1:8" s="3" customFormat="1" ht="15.6">
      <c r="A21" s="62" t="s">
        <v>28</v>
      </c>
      <c r="B21" s="59" t="s">
        <v>29</v>
      </c>
      <c r="C21" s="65" t="s">
        <v>30</v>
      </c>
      <c r="D21" s="44">
        <f>31.8*0.2*0.2</f>
        <v>1.2720000000000002</v>
      </c>
      <c r="E21" s="74"/>
      <c r="F21" s="64">
        <f t="shared" si="0"/>
        <v>0</v>
      </c>
      <c r="H21" s="19"/>
    </row>
    <row r="22" spans="1:8" s="3" customFormat="1" ht="31.2">
      <c r="A22" s="62" t="s">
        <v>31</v>
      </c>
      <c r="B22" s="70" t="s">
        <v>32</v>
      </c>
      <c r="C22" s="62" t="s">
        <v>30</v>
      </c>
      <c r="D22" s="44">
        <f>0.2*0.2*0.75*11</f>
        <v>0.33000000000000007</v>
      </c>
      <c r="E22" s="74"/>
      <c r="F22" s="64">
        <f t="shared" si="0"/>
        <v>0</v>
      </c>
      <c r="H22" s="19"/>
    </row>
    <row r="23" spans="1:8" s="3" customFormat="1" ht="31.2">
      <c r="A23" s="62" t="s">
        <v>33</v>
      </c>
      <c r="B23" s="59" t="s">
        <v>72</v>
      </c>
      <c r="C23" s="62" t="s">
        <v>30</v>
      </c>
      <c r="D23" s="44">
        <f>(3*3+3*4.65+1.5*3)*0.12</f>
        <v>3.294</v>
      </c>
      <c r="E23" s="74"/>
      <c r="F23" s="64">
        <f t="shared" si="0"/>
        <v>0</v>
      </c>
      <c r="H23" s="19"/>
    </row>
    <row r="24" spans="1:8" s="3" customFormat="1" ht="31.2">
      <c r="A24" s="62" t="s">
        <v>73</v>
      </c>
      <c r="B24" s="59" t="s">
        <v>34</v>
      </c>
      <c r="C24" s="65" t="s">
        <v>35</v>
      </c>
      <c r="D24" s="44">
        <f>31.8*0.75</f>
        <v>23.85</v>
      </c>
      <c r="E24" s="64"/>
      <c r="F24" s="64">
        <f t="shared" si="0"/>
        <v>0</v>
      </c>
      <c r="H24" s="19"/>
    </row>
    <row r="25" spans="1:8" s="3" customFormat="1" ht="15.6">
      <c r="A25" s="61"/>
      <c r="B25" s="54" t="s">
        <v>36</v>
      </c>
      <c r="C25" s="62"/>
      <c r="D25" s="18"/>
      <c r="E25" s="64"/>
      <c r="F25" s="64"/>
    </row>
    <row r="26" spans="1:8" s="3" customFormat="1" ht="15.6">
      <c r="A26" s="62" t="s">
        <v>37</v>
      </c>
      <c r="B26" s="59" t="s">
        <v>74</v>
      </c>
      <c r="C26" s="62" t="s">
        <v>30</v>
      </c>
      <c r="D26" s="44">
        <f>31.8*0.15*0.2</f>
        <v>0.95399999999999996</v>
      </c>
      <c r="E26" s="64"/>
      <c r="F26" s="64">
        <f>+E26*D26</f>
        <v>0</v>
      </c>
      <c r="H26" s="19"/>
    </row>
    <row r="27" spans="1:8" s="3" customFormat="1" ht="15.6">
      <c r="A27" s="62" t="s">
        <v>38</v>
      </c>
      <c r="B27" s="59" t="s">
        <v>39</v>
      </c>
      <c r="C27" s="65" t="s">
        <v>30</v>
      </c>
      <c r="D27" s="44">
        <f>0.15*0.15*4*11</f>
        <v>0.99</v>
      </c>
      <c r="E27" s="64"/>
      <c r="F27" s="64">
        <f>+E27*D27</f>
        <v>0</v>
      </c>
      <c r="H27" s="19"/>
    </row>
    <row r="28" spans="1:8" s="3" customFormat="1" ht="31.2">
      <c r="A28" s="62" t="s">
        <v>75</v>
      </c>
      <c r="B28" s="59" t="s">
        <v>78</v>
      </c>
      <c r="C28" s="62" t="s">
        <v>30</v>
      </c>
      <c r="D28" s="44">
        <f>(31.8-6.15)*0.25*0.2</f>
        <v>1.2825</v>
      </c>
      <c r="E28" s="184"/>
      <c r="F28" s="64">
        <f>+E28*D28</f>
        <v>0</v>
      </c>
      <c r="H28" s="19"/>
    </row>
    <row r="29" spans="1:8" s="42" customFormat="1" ht="15.6">
      <c r="A29" s="62" t="s">
        <v>77</v>
      </c>
      <c r="B29" s="59" t="s">
        <v>80</v>
      </c>
      <c r="C29" s="41" t="s">
        <v>30</v>
      </c>
      <c r="D29" s="45">
        <f>(0.3*5.25*0.8+0.3*5.25*0.65)</f>
        <v>2.2837499999999999</v>
      </c>
      <c r="E29" s="184"/>
      <c r="F29" s="46">
        <f>D29*E29</f>
        <v>0</v>
      </c>
    </row>
    <row r="30" spans="1:8" s="42" customFormat="1" ht="15.6">
      <c r="A30" s="62" t="s">
        <v>79</v>
      </c>
      <c r="B30" s="59" t="s">
        <v>172</v>
      </c>
      <c r="C30" s="41" t="s">
        <v>30</v>
      </c>
      <c r="D30" s="18">
        <v>0</v>
      </c>
      <c r="E30" s="184"/>
      <c r="F30" s="46">
        <f>D30*E30</f>
        <v>0</v>
      </c>
    </row>
    <row r="31" spans="1:8" s="48" customFormat="1" ht="19.95" customHeight="1" outlineLevel="1">
      <c r="A31" s="62" t="s">
        <v>81</v>
      </c>
      <c r="B31" s="59" t="s">
        <v>173</v>
      </c>
      <c r="C31" s="44" t="s">
        <v>30</v>
      </c>
      <c r="D31" s="18">
        <f>31.8*0.15*0.1</f>
        <v>0.47699999999999998</v>
      </c>
      <c r="E31" s="184"/>
      <c r="F31" s="47">
        <f>D31*E31</f>
        <v>0</v>
      </c>
    </row>
    <row r="32" spans="1:8" s="3" customFormat="1" ht="15.6">
      <c r="A32" s="136"/>
      <c r="B32" s="137" t="s">
        <v>40</v>
      </c>
      <c r="C32" s="138"/>
      <c r="D32" s="5"/>
      <c r="E32" s="139"/>
      <c r="F32" s="88">
        <f>SUM(F19:F31)</f>
        <v>0</v>
      </c>
    </row>
    <row r="33" spans="1:26" s="3" customFormat="1" ht="15.6">
      <c r="A33" s="136"/>
      <c r="B33" s="137"/>
      <c r="C33" s="138"/>
      <c r="D33" s="5"/>
      <c r="E33" s="139"/>
      <c r="F33" s="88"/>
    </row>
    <row r="34" spans="1:26" s="3" customFormat="1" ht="15.6">
      <c r="A34" s="61">
        <v>3</v>
      </c>
      <c r="B34" s="67" t="s">
        <v>41</v>
      </c>
      <c r="C34" s="62"/>
      <c r="D34" s="5"/>
      <c r="E34" s="64"/>
      <c r="F34" s="74"/>
    </row>
    <row r="35" spans="1:26" s="3" customFormat="1" ht="15.6">
      <c r="A35" s="62" t="s">
        <v>42</v>
      </c>
      <c r="B35" s="59" t="s">
        <v>43</v>
      </c>
      <c r="C35" s="65" t="s">
        <v>35</v>
      </c>
      <c r="D35" s="44">
        <f>31.8*4</f>
        <v>127.2</v>
      </c>
      <c r="E35" s="64"/>
      <c r="F35" s="64">
        <f>+E35*D35</f>
        <v>0</v>
      </c>
      <c r="H35" s="21"/>
    </row>
    <row r="36" spans="1:26" s="3" customFormat="1" ht="15.6">
      <c r="A36" s="140"/>
      <c r="B36" s="137" t="s">
        <v>44</v>
      </c>
      <c r="C36" s="140"/>
      <c r="D36" s="18"/>
      <c r="E36" s="141"/>
      <c r="F36" s="139">
        <f>SUM(F35:F35)</f>
        <v>0</v>
      </c>
      <c r="H36" s="21"/>
    </row>
    <row r="37" spans="1:26" s="3" customFormat="1" ht="15.6">
      <c r="A37" s="62"/>
      <c r="B37" s="82"/>
      <c r="C37" s="62"/>
      <c r="D37" s="18"/>
      <c r="E37" s="64"/>
      <c r="F37" s="88"/>
    </row>
    <row r="38" spans="1:26" s="3" customFormat="1" ht="15.6">
      <c r="A38" s="61">
        <v>4</v>
      </c>
      <c r="B38" s="67" t="s">
        <v>45</v>
      </c>
      <c r="C38" s="62"/>
      <c r="D38" s="18"/>
      <c r="E38" s="64"/>
      <c r="F38" s="74"/>
      <c r="H38" s="21"/>
    </row>
    <row r="39" spans="1:26" s="3" customFormat="1" ht="15.6">
      <c r="A39" s="62" t="s">
        <v>46</v>
      </c>
      <c r="B39" s="59" t="s">
        <v>47</v>
      </c>
      <c r="C39" s="65" t="s">
        <v>35</v>
      </c>
      <c r="D39" s="44">
        <f>31.8*4</f>
        <v>127.2</v>
      </c>
      <c r="E39" s="64"/>
      <c r="F39" s="64">
        <f>+E39*D39</f>
        <v>0</v>
      </c>
      <c r="G39" s="21"/>
      <c r="H39" s="21"/>
      <c r="I39" s="21"/>
      <c r="J39" s="21"/>
    </row>
    <row r="40" spans="1:26" s="3" customFormat="1" ht="18" customHeight="1">
      <c r="A40" s="62" t="s">
        <v>48</v>
      </c>
      <c r="B40" s="59" t="s">
        <v>49</v>
      </c>
      <c r="C40" s="65" t="s">
        <v>35</v>
      </c>
      <c r="D40" s="44">
        <f>31.8*4+31.8*3.05</f>
        <v>224.19</v>
      </c>
      <c r="E40" s="64"/>
      <c r="F40" s="64">
        <f>+E40*D40</f>
        <v>0</v>
      </c>
      <c r="I40" s="21"/>
    </row>
    <row r="41" spans="1:26" s="3" customFormat="1" ht="15.6">
      <c r="A41" s="140"/>
      <c r="B41" s="137" t="s">
        <v>50</v>
      </c>
      <c r="C41" s="140"/>
      <c r="D41" s="18"/>
      <c r="E41" s="141"/>
      <c r="F41" s="139">
        <f>SUM(F39:F40)</f>
        <v>0</v>
      </c>
      <c r="H41" s="21"/>
      <c r="J41" s="21"/>
    </row>
    <row r="42" spans="1:26" ht="19.2" customHeight="1">
      <c r="A42" s="75"/>
      <c r="B42" s="76" t="s">
        <v>51</v>
      </c>
      <c r="C42" s="77"/>
      <c r="D42" s="77"/>
      <c r="E42" s="79"/>
      <c r="F42" s="80">
        <f>+F41+F36+F32+F16</f>
        <v>0</v>
      </c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</row>
    <row r="43" spans="1:26" s="3" customFormat="1" ht="15.6">
      <c r="A43" s="61"/>
      <c r="B43" s="82"/>
      <c r="C43" s="62"/>
      <c r="D43" s="18"/>
      <c r="E43" s="64"/>
      <c r="F43" s="88"/>
    </row>
    <row r="44" spans="1:26" s="3" customFormat="1" ht="15.6">
      <c r="A44" s="61" t="s">
        <v>52</v>
      </c>
      <c r="B44" s="67" t="s">
        <v>83</v>
      </c>
      <c r="C44" s="62"/>
      <c r="D44" s="18"/>
      <c r="E44" s="64"/>
      <c r="F44" s="74"/>
    </row>
    <row r="45" spans="1:26" s="3" customFormat="1" ht="15.6">
      <c r="A45" s="61">
        <v>1</v>
      </c>
      <c r="B45" s="54" t="s">
        <v>84</v>
      </c>
      <c r="C45" s="62"/>
      <c r="D45" s="18"/>
      <c r="E45" s="64"/>
      <c r="F45" s="64"/>
    </row>
    <row r="46" spans="1:26" s="3" customFormat="1" ht="15.6">
      <c r="A46" s="62" t="s">
        <v>8</v>
      </c>
      <c r="B46" s="59" t="s">
        <v>85</v>
      </c>
      <c r="C46" s="65" t="s">
        <v>35</v>
      </c>
      <c r="D46" s="44">
        <f>(3*3+3*4.65+1.5*3)</f>
        <v>27.450000000000003</v>
      </c>
      <c r="E46" s="64"/>
      <c r="F46" s="64">
        <f>+E46*D46</f>
        <v>0</v>
      </c>
    </row>
    <row r="47" spans="1:26" ht="19.2" customHeight="1">
      <c r="A47" s="75"/>
      <c r="B47" s="76" t="s">
        <v>60</v>
      </c>
      <c r="C47" s="77"/>
      <c r="D47" s="78"/>
      <c r="E47" s="79"/>
      <c r="F47" s="80">
        <f>SUM(F46:F46)</f>
        <v>0</v>
      </c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</row>
    <row r="48" spans="1:26" ht="14.4">
      <c r="A48" s="174"/>
      <c r="B48" s="175"/>
      <c r="C48" s="176"/>
      <c r="D48" s="177"/>
      <c r="E48" s="178"/>
      <c r="F48" s="179"/>
      <c r="J48" s="2"/>
      <c r="K48" s="2"/>
      <c r="L48" s="2"/>
    </row>
    <row r="49" spans="1:26" s="3" customFormat="1" ht="15.6">
      <c r="A49" s="61" t="s">
        <v>61</v>
      </c>
      <c r="B49" s="67" t="s">
        <v>86</v>
      </c>
      <c r="C49" s="62"/>
      <c r="D49" s="68"/>
      <c r="E49" s="64"/>
      <c r="F49" s="74"/>
    </row>
    <row r="50" spans="1:26" s="3" customFormat="1" ht="15.6">
      <c r="A50" s="62" t="s">
        <v>8</v>
      </c>
      <c r="B50" s="59" t="s">
        <v>174</v>
      </c>
      <c r="C50" s="65" t="s">
        <v>65</v>
      </c>
      <c r="D50" s="18">
        <v>0</v>
      </c>
      <c r="E50" s="64"/>
      <c r="F50" s="64">
        <f>E50*D50</f>
        <v>0</v>
      </c>
    </row>
    <row r="51" spans="1:26" s="3" customFormat="1" ht="15.6">
      <c r="A51" s="62" t="s">
        <v>10</v>
      </c>
      <c r="B51" s="59" t="s">
        <v>88</v>
      </c>
      <c r="C51" s="65" t="s">
        <v>65</v>
      </c>
      <c r="D51" s="44">
        <f>4.95*7</f>
        <v>34.65</v>
      </c>
      <c r="E51" s="64"/>
      <c r="F51" s="64">
        <f>E51*D51</f>
        <v>0</v>
      </c>
    </row>
    <row r="52" spans="1:26" s="3" customFormat="1" ht="15.6">
      <c r="A52" s="62" t="s">
        <v>20</v>
      </c>
      <c r="B52" s="59" t="s">
        <v>89</v>
      </c>
      <c r="C52" s="65" t="s">
        <v>65</v>
      </c>
      <c r="D52" s="18">
        <f>D50+D51</f>
        <v>34.65</v>
      </c>
      <c r="E52" s="64"/>
      <c r="F52" s="64">
        <f>E52*D52</f>
        <v>0</v>
      </c>
    </row>
    <row r="53" spans="1:26" s="3" customFormat="1" ht="31.2">
      <c r="A53" s="62" t="s">
        <v>70</v>
      </c>
      <c r="B53" s="59" t="s">
        <v>90</v>
      </c>
      <c r="C53" s="65" t="s">
        <v>11</v>
      </c>
      <c r="D53" s="44">
        <f>6.3*4.8</f>
        <v>30.24</v>
      </c>
      <c r="E53" s="64"/>
      <c r="F53" s="64">
        <f>E53*D53</f>
        <v>0</v>
      </c>
    </row>
    <row r="54" spans="1:26" s="3" customFormat="1" ht="31.2">
      <c r="A54" s="62" t="s">
        <v>91</v>
      </c>
      <c r="B54" s="59" t="s">
        <v>92</v>
      </c>
      <c r="C54" s="65" t="s">
        <v>64</v>
      </c>
      <c r="D54" s="18">
        <v>4</v>
      </c>
      <c r="E54" s="64"/>
      <c r="F54" s="64">
        <f>E54*D54</f>
        <v>0</v>
      </c>
    </row>
    <row r="55" spans="1:26" ht="19.2" customHeight="1">
      <c r="A55" s="75"/>
      <c r="B55" s="76" t="s">
        <v>66</v>
      </c>
      <c r="C55" s="77"/>
      <c r="D55" s="78"/>
      <c r="E55" s="79"/>
      <c r="F55" s="80">
        <f>F50+F52+F51+F53+F54</f>
        <v>0</v>
      </c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</row>
    <row r="56" spans="1:26" s="3" customFormat="1" ht="15.6">
      <c r="A56" s="143"/>
      <c r="B56" s="137"/>
      <c r="C56" s="140"/>
      <c r="D56" s="142"/>
      <c r="E56" s="141"/>
      <c r="F56" s="139"/>
    </row>
    <row r="57" spans="1:26" s="3" customFormat="1" ht="15.6">
      <c r="A57" s="61" t="s">
        <v>93</v>
      </c>
      <c r="B57" s="67" t="s">
        <v>53</v>
      </c>
      <c r="C57" s="62"/>
      <c r="D57" s="68"/>
      <c r="E57" s="64"/>
      <c r="F57" s="74"/>
    </row>
    <row r="58" spans="1:26" s="3" customFormat="1" ht="15.6">
      <c r="A58" s="61">
        <v>1</v>
      </c>
      <c r="B58" s="67" t="s">
        <v>94</v>
      </c>
      <c r="C58" s="62"/>
      <c r="D58" s="180"/>
      <c r="E58" s="64"/>
      <c r="F58" s="64"/>
    </row>
    <row r="59" spans="1:26" s="3" customFormat="1" ht="15.6">
      <c r="A59" s="62" t="s">
        <v>8</v>
      </c>
      <c r="B59" s="59" t="s">
        <v>95</v>
      </c>
      <c r="C59" s="62" t="s">
        <v>35</v>
      </c>
      <c r="D59" s="44">
        <f>(3*3+3*4.65+1.5*3)</f>
        <v>27.450000000000003</v>
      </c>
      <c r="E59" s="64"/>
      <c r="F59" s="64">
        <f>+E59*D59</f>
        <v>0</v>
      </c>
    </row>
    <row r="60" spans="1:26" s="3" customFormat="1" ht="15.6">
      <c r="A60" s="62" t="s">
        <v>10</v>
      </c>
      <c r="B60" s="59" t="s">
        <v>96</v>
      </c>
      <c r="C60" s="62" t="s">
        <v>65</v>
      </c>
      <c r="D60" s="18">
        <f>3*2+4.65*2+3*4+1.5+3</f>
        <v>31.8</v>
      </c>
      <c r="E60" s="64"/>
      <c r="F60" s="64">
        <f>+E60*D60</f>
        <v>0</v>
      </c>
    </row>
    <row r="61" spans="1:26" s="3" customFormat="1" ht="15.6">
      <c r="A61" s="143"/>
      <c r="B61" s="137" t="s">
        <v>98</v>
      </c>
      <c r="C61" s="140"/>
      <c r="D61" s="18"/>
      <c r="E61" s="141"/>
      <c r="F61" s="139">
        <f>SUM(F59:F60)</f>
        <v>0</v>
      </c>
    </row>
    <row r="62" spans="1:26" s="3" customFormat="1" ht="15.6">
      <c r="A62" s="143"/>
      <c r="B62" s="137"/>
      <c r="C62" s="140"/>
      <c r="D62" s="18"/>
      <c r="E62" s="141"/>
      <c r="F62" s="139"/>
    </row>
    <row r="63" spans="1:26" s="3" customFormat="1" ht="15.6">
      <c r="A63" s="82">
        <v>2</v>
      </c>
      <c r="B63" s="54" t="s">
        <v>54</v>
      </c>
      <c r="C63" s="62"/>
      <c r="D63" s="18"/>
      <c r="E63" s="64"/>
      <c r="F63" s="64"/>
    </row>
    <row r="64" spans="1:26" s="3" customFormat="1" ht="17.399999999999999">
      <c r="A64" s="62" t="s">
        <v>24</v>
      </c>
      <c r="B64" s="59" t="s">
        <v>55</v>
      </c>
      <c r="C64" s="65" t="s">
        <v>56</v>
      </c>
      <c r="D64" s="18">
        <f>+D39</f>
        <v>127.2</v>
      </c>
      <c r="E64" s="64"/>
      <c r="F64" s="64">
        <f>+E64*D64</f>
        <v>0</v>
      </c>
    </row>
    <row r="65" spans="1:26" s="3" customFormat="1" ht="15.6">
      <c r="A65" s="62" t="s">
        <v>26</v>
      </c>
      <c r="B65" s="59" t="s">
        <v>57</v>
      </c>
      <c r="C65" s="65" t="s">
        <v>9</v>
      </c>
      <c r="D65" s="18">
        <v>1</v>
      </c>
      <c r="E65" s="64"/>
      <c r="F65" s="64">
        <f>+E65*D65</f>
        <v>0</v>
      </c>
    </row>
    <row r="66" spans="1:26" s="3" customFormat="1" ht="17.399999999999999">
      <c r="A66" s="62" t="s">
        <v>28</v>
      </c>
      <c r="B66" s="59" t="s">
        <v>58</v>
      </c>
      <c r="C66" s="65" t="s">
        <v>56</v>
      </c>
      <c r="D66" s="18">
        <f>+D40</f>
        <v>224.19</v>
      </c>
      <c r="E66" s="64"/>
      <c r="F66" s="64">
        <f>+E66*D66</f>
        <v>0</v>
      </c>
    </row>
    <row r="67" spans="1:26" s="3" customFormat="1" ht="15.6">
      <c r="A67" s="62"/>
      <c r="B67" s="137" t="s">
        <v>59</v>
      </c>
      <c r="C67" s="140"/>
      <c r="D67" s="142"/>
      <c r="E67" s="141"/>
      <c r="F67" s="139">
        <f>SUM(F64:F66)</f>
        <v>0</v>
      </c>
    </row>
    <row r="68" spans="1:26" ht="19.2" customHeight="1">
      <c r="A68" s="75"/>
      <c r="B68" s="76" t="s">
        <v>99</v>
      </c>
      <c r="C68" s="77"/>
      <c r="D68" s="78"/>
      <c r="E68" s="79"/>
      <c r="F68" s="80">
        <f>+F67+F61</f>
        <v>0</v>
      </c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</row>
    <row r="69" spans="1:26" s="3" customFormat="1" ht="15.6">
      <c r="A69" s="62"/>
      <c r="B69" s="137"/>
      <c r="C69" s="140"/>
      <c r="D69" s="142"/>
      <c r="E69" s="141"/>
      <c r="F69" s="139"/>
    </row>
    <row r="70" spans="1:26" s="3" customFormat="1" ht="31.2">
      <c r="A70" s="82" t="s">
        <v>100</v>
      </c>
      <c r="B70" s="67" t="s">
        <v>62</v>
      </c>
      <c r="C70" s="83"/>
      <c r="D70" s="84"/>
      <c r="E70" s="52"/>
      <c r="F70" s="52"/>
    </row>
    <row r="71" spans="1:26" s="3" customFormat="1" ht="15.6">
      <c r="A71" s="82">
        <v>1</v>
      </c>
      <c r="B71" s="67" t="s">
        <v>63</v>
      </c>
      <c r="C71" s="62"/>
      <c r="D71" s="85"/>
      <c r="E71" s="64"/>
      <c r="F71" s="64"/>
    </row>
    <row r="72" spans="1:26" s="3" customFormat="1" ht="15.6">
      <c r="A72" s="65" t="s">
        <v>8</v>
      </c>
      <c r="B72" s="59" t="s">
        <v>101</v>
      </c>
      <c r="C72" s="62" t="s">
        <v>64</v>
      </c>
      <c r="D72" s="18">
        <v>3</v>
      </c>
      <c r="E72" s="64"/>
      <c r="F72" s="64">
        <f>D72*E72</f>
        <v>0</v>
      </c>
    </row>
    <row r="73" spans="1:26" s="3" customFormat="1" ht="31.2">
      <c r="A73" s="65" t="s">
        <v>10</v>
      </c>
      <c r="B73" s="59" t="s">
        <v>175</v>
      </c>
      <c r="C73" s="62" t="s">
        <v>64</v>
      </c>
      <c r="D73" s="18">
        <v>1</v>
      </c>
      <c r="E73" s="64"/>
      <c r="F73" s="64">
        <f>+E73*D73</f>
        <v>0</v>
      </c>
    </row>
    <row r="74" spans="1:26" s="3" customFormat="1" ht="15.6">
      <c r="A74" s="82">
        <v>2</v>
      </c>
      <c r="B74" s="67" t="s">
        <v>106</v>
      </c>
      <c r="C74" s="62"/>
      <c r="D74" s="18"/>
      <c r="E74" s="64"/>
      <c r="F74" s="88"/>
    </row>
    <row r="75" spans="1:26" s="3" customFormat="1" ht="15.6">
      <c r="A75" s="65" t="s">
        <v>107</v>
      </c>
      <c r="B75" s="67" t="s">
        <v>108</v>
      </c>
      <c r="C75" s="62"/>
      <c r="D75" s="18"/>
      <c r="E75" s="64"/>
      <c r="F75" s="88"/>
    </row>
    <row r="76" spans="1:26" s="3" customFormat="1" ht="15.6">
      <c r="A76" s="65" t="s">
        <v>24</v>
      </c>
      <c r="B76" s="59" t="s">
        <v>109</v>
      </c>
      <c r="C76" s="65" t="s">
        <v>64</v>
      </c>
      <c r="D76" s="18">
        <v>1</v>
      </c>
      <c r="E76" s="64"/>
      <c r="F76" s="64">
        <f>+E76*D76</f>
        <v>0</v>
      </c>
    </row>
    <row r="77" spans="1:26" ht="19.2" customHeight="1">
      <c r="A77" s="75"/>
      <c r="B77" s="76" t="s">
        <v>110</v>
      </c>
      <c r="C77" s="77"/>
      <c r="D77" s="78"/>
      <c r="E77" s="79"/>
      <c r="F77" s="80">
        <f>SUM(F72:F76)</f>
        <v>0</v>
      </c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</row>
    <row r="78" spans="1:26" s="3" customFormat="1" ht="15.6">
      <c r="A78" s="62"/>
      <c r="B78" s="59"/>
      <c r="C78" s="65"/>
      <c r="D78" s="64"/>
      <c r="E78" s="64"/>
      <c r="F78" s="64"/>
    </row>
    <row r="79" spans="1:26" s="3" customFormat="1" ht="31.2">
      <c r="A79" s="82" t="s">
        <v>111</v>
      </c>
      <c r="B79" s="67" t="s">
        <v>112</v>
      </c>
      <c r="C79" s="83"/>
      <c r="D79" s="84"/>
      <c r="E79" s="52"/>
      <c r="F79" s="52"/>
    </row>
    <row r="80" spans="1:26" s="3" customFormat="1" ht="15.6">
      <c r="A80" s="82">
        <v>1</v>
      </c>
      <c r="B80" s="54" t="s">
        <v>113</v>
      </c>
      <c r="C80" s="62"/>
      <c r="D80" s="68"/>
      <c r="E80" s="64"/>
      <c r="F80" s="64"/>
    </row>
    <row r="81" spans="1:25" s="3" customFormat="1" ht="15.6">
      <c r="A81" s="82" t="s">
        <v>8</v>
      </c>
      <c r="B81" s="54" t="s">
        <v>114</v>
      </c>
      <c r="C81" s="82"/>
      <c r="D81" s="84"/>
      <c r="E81" s="57"/>
      <c r="F81" s="64"/>
    </row>
    <row r="82" spans="1:25" s="3" customFormat="1" ht="46.8">
      <c r="A82" s="65" t="s">
        <v>115</v>
      </c>
      <c r="B82" s="59" t="s">
        <v>116</v>
      </c>
      <c r="C82" s="62" t="s">
        <v>117</v>
      </c>
      <c r="D82" s="64">
        <v>1</v>
      </c>
      <c r="E82" s="64"/>
      <c r="F82" s="64">
        <f>+E82*D82</f>
        <v>0</v>
      </c>
    </row>
    <row r="83" spans="1:25" s="3" customFormat="1" ht="15.6">
      <c r="A83" s="65" t="s">
        <v>118</v>
      </c>
      <c r="B83" s="59" t="s">
        <v>359</v>
      </c>
      <c r="C83" s="62" t="s">
        <v>64</v>
      </c>
      <c r="D83" s="64">
        <v>1</v>
      </c>
      <c r="E83" s="64"/>
      <c r="F83" s="64">
        <f>+E83*D83</f>
        <v>0</v>
      </c>
    </row>
    <row r="84" spans="1:25" s="3" customFormat="1" ht="46.95" customHeight="1">
      <c r="A84" s="65" t="s">
        <v>120</v>
      </c>
      <c r="B84" s="59" t="s">
        <v>121</v>
      </c>
      <c r="C84" s="62" t="s">
        <v>117</v>
      </c>
      <c r="D84" s="64">
        <v>1</v>
      </c>
      <c r="E84" s="64"/>
      <c r="F84" s="64">
        <f>+E84*D84</f>
        <v>0</v>
      </c>
    </row>
    <row r="85" spans="1:25" s="38" customFormat="1" ht="15.6">
      <c r="A85" s="82" t="s">
        <v>10</v>
      </c>
      <c r="B85" s="54" t="s">
        <v>122</v>
      </c>
      <c r="C85" s="65"/>
      <c r="D85" s="181"/>
      <c r="E85" s="57"/>
      <c r="F85" s="64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7"/>
    </row>
    <row r="86" spans="1:25" s="3" customFormat="1" ht="15.6">
      <c r="A86" s="65" t="s">
        <v>123</v>
      </c>
      <c r="B86" s="59" t="s">
        <v>124</v>
      </c>
      <c r="C86" s="62" t="s">
        <v>64</v>
      </c>
      <c r="D86" s="64">
        <v>2</v>
      </c>
      <c r="E86" s="64"/>
      <c r="F86" s="64">
        <f t="shared" ref="F86:F94" si="1">+E86*D86</f>
        <v>0</v>
      </c>
    </row>
    <row r="87" spans="1:25" s="3" customFormat="1" ht="15.6">
      <c r="A87" s="65" t="s">
        <v>125</v>
      </c>
      <c r="B87" s="59" t="s">
        <v>126</v>
      </c>
      <c r="C87" s="62" t="s">
        <v>64</v>
      </c>
      <c r="D87" s="64">
        <v>2</v>
      </c>
      <c r="E87" s="64"/>
      <c r="F87" s="64">
        <f t="shared" si="1"/>
        <v>0</v>
      </c>
    </row>
    <row r="88" spans="1:25" s="3" customFormat="1" ht="15.6">
      <c r="A88" s="65" t="s">
        <v>127</v>
      </c>
      <c r="B88" s="59" t="s">
        <v>128</v>
      </c>
      <c r="C88" s="62" t="s">
        <v>64</v>
      </c>
      <c r="D88" s="64">
        <v>1</v>
      </c>
      <c r="E88" s="64"/>
      <c r="F88" s="64">
        <f t="shared" si="1"/>
        <v>0</v>
      </c>
    </row>
    <row r="89" spans="1:25" s="3" customFormat="1" ht="15.6">
      <c r="A89" s="65" t="s">
        <v>129</v>
      </c>
      <c r="B89" s="59" t="s">
        <v>130</v>
      </c>
      <c r="C89" s="62" t="s">
        <v>64</v>
      </c>
      <c r="D89" s="64">
        <v>1</v>
      </c>
      <c r="E89" s="64"/>
      <c r="F89" s="64">
        <f t="shared" si="1"/>
        <v>0</v>
      </c>
    </row>
    <row r="90" spans="1:25" s="3" customFormat="1" ht="15.6">
      <c r="A90" s="65" t="s">
        <v>164</v>
      </c>
      <c r="B90" s="59" t="s">
        <v>176</v>
      </c>
      <c r="C90" s="62" t="s">
        <v>64</v>
      </c>
      <c r="D90" s="64">
        <v>0</v>
      </c>
      <c r="E90" s="64"/>
      <c r="F90" s="64">
        <f t="shared" si="1"/>
        <v>0</v>
      </c>
    </row>
    <row r="91" spans="1:25" s="3" customFormat="1" ht="15.6">
      <c r="A91" s="65" t="s">
        <v>131</v>
      </c>
      <c r="B91" s="59" t="s">
        <v>132</v>
      </c>
      <c r="C91" s="62" t="s">
        <v>64</v>
      </c>
      <c r="D91" s="64">
        <v>1</v>
      </c>
      <c r="E91" s="64"/>
      <c r="F91" s="64">
        <f t="shared" si="1"/>
        <v>0</v>
      </c>
    </row>
    <row r="92" spans="1:25" s="3" customFormat="1" ht="15.6">
      <c r="A92" s="65" t="s">
        <v>133</v>
      </c>
      <c r="B92" s="59" t="s">
        <v>134</v>
      </c>
      <c r="C92" s="62" t="s">
        <v>64</v>
      </c>
      <c r="D92" s="64">
        <v>2</v>
      </c>
      <c r="E92" s="64"/>
      <c r="F92" s="64">
        <f t="shared" si="1"/>
        <v>0</v>
      </c>
    </row>
    <row r="93" spans="1:25" s="3" customFormat="1" ht="31.2">
      <c r="A93" s="65" t="s">
        <v>135</v>
      </c>
      <c r="B93" s="59" t="s">
        <v>136</v>
      </c>
      <c r="C93" s="62" t="s">
        <v>64</v>
      </c>
      <c r="D93" s="64">
        <v>1</v>
      </c>
      <c r="E93" s="64"/>
      <c r="F93" s="64">
        <f t="shared" si="1"/>
        <v>0</v>
      </c>
    </row>
    <row r="94" spans="1:25" s="3" customFormat="1" ht="15.6">
      <c r="A94" s="65" t="s">
        <v>137</v>
      </c>
      <c r="B94" s="59" t="s">
        <v>138</v>
      </c>
      <c r="C94" s="62" t="s">
        <v>64</v>
      </c>
      <c r="D94" s="64">
        <v>1</v>
      </c>
      <c r="E94" s="64"/>
      <c r="F94" s="64">
        <f t="shared" si="1"/>
        <v>0</v>
      </c>
    </row>
    <row r="95" spans="1:25" s="3" customFormat="1" ht="15.6">
      <c r="A95" s="143"/>
      <c r="B95" s="137" t="s">
        <v>22</v>
      </c>
      <c r="C95" s="140"/>
      <c r="D95" s="63"/>
      <c r="E95" s="141"/>
      <c r="F95" s="139">
        <f>SUM(F82:F94)</f>
        <v>0</v>
      </c>
    </row>
    <row r="96" spans="1:25" s="3" customFormat="1" ht="15.6">
      <c r="A96" s="65"/>
      <c r="B96" s="59"/>
      <c r="C96" s="62"/>
      <c r="D96" s="63"/>
      <c r="E96" s="64"/>
      <c r="F96" s="64"/>
    </row>
    <row r="97" spans="1:26" s="3" customFormat="1" ht="15.6">
      <c r="A97" s="82">
        <v>2</v>
      </c>
      <c r="B97" s="54" t="s">
        <v>139</v>
      </c>
      <c r="C97" s="65"/>
      <c r="D97" s="181"/>
      <c r="E97" s="57"/>
      <c r="F97" s="64"/>
    </row>
    <row r="98" spans="1:26" s="3" customFormat="1" ht="37.950000000000003" customHeight="1">
      <c r="A98" s="82" t="s">
        <v>24</v>
      </c>
      <c r="B98" s="67" t="s">
        <v>140</v>
      </c>
      <c r="C98" s="62"/>
      <c r="D98" s="63"/>
      <c r="E98" s="64"/>
      <c r="F98" s="64"/>
    </row>
    <row r="99" spans="1:26" s="3" customFormat="1" ht="15.75" customHeight="1">
      <c r="A99" s="65" t="s">
        <v>141</v>
      </c>
      <c r="B99" s="59" t="s">
        <v>142</v>
      </c>
      <c r="C99" s="62" t="s">
        <v>64</v>
      </c>
      <c r="D99" s="64">
        <v>2</v>
      </c>
      <c r="E99" s="64"/>
      <c r="F99" s="64">
        <f>+E99*D99</f>
        <v>0</v>
      </c>
    </row>
    <row r="100" spans="1:26" s="3" customFormat="1" ht="15.6">
      <c r="A100" s="143"/>
      <c r="B100" s="137" t="s">
        <v>40</v>
      </c>
      <c r="C100" s="140"/>
      <c r="D100" s="85"/>
      <c r="E100" s="141"/>
      <c r="F100" s="139">
        <f>SUM(F99:F99)</f>
        <v>0</v>
      </c>
    </row>
    <row r="101" spans="1:26" ht="19.2" customHeight="1">
      <c r="A101" s="75"/>
      <c r="B101" s="76" t="s">
        <v>143</v>
      </c>
      <c r="C101" s="77"/>
      <c r="D101" s="78"/>
      <c r="E101" s="79"/>
      <c r="F101" s="80">
        <f>F95+F100</f>
        <v>0</v>
      </c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</row>
    <row r="102" spans="1:26" ht="33.6" customHeight="1">
      <c r="A102" s="140" t="s">
        <v>8</v>
      </c>
      <c r="B102" s="143" t="s">
        <v>429</v>
      </c>
      <c r="C102" s="140" t="s">
        <v>424</v>
      </c>
      <c r="D102" s="140">
        <v>1000</v>
      </c>
      <c r="E102" s="140"/>
      <c r="F102" s="64">
        <f>D102*E102</f>
        <v>0</v>
      </c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</row>
    <row r="103" spans="1:26" ht="28.8" customHeight="1">
      <c r="A103" s="140" t="s">
        <v>10</v>
      </c>
      <c r="B103" s="143" t="s">
        <v>432</v>
      </c>
      <c r="C103" s="140" t="s">
        <v>64</v>
      </c>
      <c r="D103" s="140">
        <v>1</v>
      </c>
      <c r="E103" s="140"/>
      <c r="F103" s="64">
        <f t="shared" ref="F103:F113" si="2">D103*E103</f>
        <v>0</v>
      </c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</row>
    <row r="104" spans="1:26" ht="30.6" customHeight="1">
      <c r="A104" s="140" t="s">
        <v>20</v>
      </c>
      <c r="B104" s="143" t="s">
        <v>433</v>
      </c>
      <c r="C104" s="140" t="s">
        <v>64</v>
      </c>
      <c r="D104" s="140">
        <v>1</v>
      </c>
      <c r="E104" s="140"/>
      <c r="F104" s="64">
        <f t="shared" si="2"/>
        <v>0</v>
      </c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</row>
    <row r="105" spans="1:26" ht="19.2" customHeight="1">
      <c r="A105" s="67">
        <v>2</v>
      </c>
      <c r="B105" s="67" t="s">
        <v>350</v>
      </c>
      <c r="C105" s="140"/>
      <c r="D105" s="140"/>
      <c r="E105" s="140"/>
      <c r="F105" s="64">
        <f t="shared" si="2"/>
        <v>0</v>
      </c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</row>
    <row r="106" spans="1:26" ht="19.2" customHeight="1">
      <c r="A106" s="137" t="s">
        <v>24</v>
      </c>
      <c r="B106" s="140" t="s">
        <v>417</v>
      </c>
      <c r="C106" s="140" t="s">
        <v>64</v>
      </c>
      <c r="D106" s="140">
        <v>1</v>
      </c>
      <c r="E106" s="140"/>
      <c r="F106" s="64">
        <f t="shared" si="2"/>
        <v>0</v>
      </c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</row>
    <row r="107" spans="1:26" ht="19.2" customHeight="1">
      <c r="A107" s="137" t="s">
        <v>26</v>
      </c>
      <c r="B107" s="140" t="s">
        <v>416</v>
      </c>
      <c r="C107" s="140" t="s">
        <v>64</v>
      </c>
      <c r="D107" s="140">
        <v>1</v>
      </c>
      <c r="E107" s="140"/>
      <c r="F107" s="64">
        <f t="shared" si="2"/>
        <v>0</v>
      </c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</row>
    <row r="108" spans="1:26" ht="19.2" customHeight="1">
      <c r="A108" s="137" t="s">
        <v>28</v>
      </c>
      <c r="B108" s="140" t="s">
        <v>353</v>
      </c>
      <c r="C108" s="140" t="s">
        <v>64</v>
      </c>
      <c r="D108" s="140">
        <v>1</v>
      </c>
      <c r="E108" s="140"/>
      <c r="F108" s="64">
        <f t="shared" si="2"/>
        <v>0</v>
      </c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</row>
    <row r="109" spans="1:26" ht="19.2" customHeight="1">
      <c r="A109" s="67">
        <v>3</v>
      </c>
      <c r="B109" s="67" t="s">
        <v>354</v>
      </c>
      <c r="C109" s="85"/>
      <c r="D109" s="140"/>
      <c r="E109" s="140"/>
      <c r="F109" s="64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</row>
    <row r="110" spans="1:26" ht="30.6" customHeight="1">
      <c r="A110" s="67" t="s">
        <v>42</v>
      </c>
      <c r="B110" s="143" t="s">
        <v>418</v>
      </c>
      <c r="C110" s="140" t="s">
        <v>65</v>
      </c>
      <c r="D110" s="140">
        <v>30</v>
      </c>
      <c r="E110" s="140"/>
      <c r="F110" s="64">
        <f t="shared" si="2"/>
        <v>0</v>
      </c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</row>
    <row r="111" spans="1:26" ht="30" customHeight="1">
      <c r="A111" s="67" t="s">
        <v>191</v>
      </c>
      <c r="B111" s="143" t="s">
        <v>419</v>
      </c>
      <c r="C111" s="140" t="s">
        <v>65</v>
      </c>
      <c r="D111" s="140">
        <v>4</v>
      </c>
      <c r="E111" s="140"/>
      <c r="F111" s="64">
        <f t="shared" si="2"/>
        <v>0</v>
      </c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</row>
    <row r="112" spans="1:26" ht="37.200000000000003" customHeight="1">
      <c r="A112" s="67" t="s">
        <v>192</v>
      </c>
      <c r="B112" s="143" t="s">
        <v>357</v>
      </c>
      <c r="C112" s="140" t="s">
        <v>65</v>
      </c>
      <c r="D112" s="140">
        <v>10</v>
      </c>
      <c r="E112" s="140"/>
      <c r="F112" s="64">
        <f>D112*E112</f>
        <v>0</v>
      </c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</row>
    <row r="113" spans="1:26" s="3" customFormat="1" ht="37.200000000000003" customHeight="1">
      <c r="A113" s="67" t="s">
        <v>193</v>
      </c>
      <c r="B113" s="143" t="s">
        <v>420</v>
      </c>
      <c r="C113" s="140" t="s">
        <v>9</v>
      </c>
      <c r="D113" s="140">
        <v>1</v>
      </c>
      <c r="E113" s="140"/>
      <c r="F113" s="64">
        <f t="shared" si="2"/>
        <v>0</v>
      </c>
    </row>
    <row r="114" spans="1:26" s="3" customFormat="1" ht="37.200000000000003" customHeight="1">
      <c r="A114" s="76"/>
      <c r="B114" s="76" t="s">
        <v>358</v>
      </c>
      <c r="C114" s="76"/>
      <c r="D114" s="76"/>
      <c r="E114" s="76"/>
      <c r="F114" s="190">
        <f>SUM(F102:F113)</f>
        <v>0</v>
      </c>
    </row>
    <row r="115" spans="1:26" ht="14.25" customHeight="1">
      <c r="A115" s="92"/>
      <c r="B115" s="93" t="s">
        <v>177</v>
      </c>
      <c r="C115" s="94"/>
      <c r="D115" s="95"/>
      <c r="E115" s="96"/>
      <c r="F115" s="97">
        <f>F101+F77+F68+F47+F42+F9+F55+F114</f>
        <v>0</v>
      </c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</row>
    <row r="116" spans="1:26" customFormat="1" ht="14.4">
      <c r="A116" s="144"/>
      <c r="B116" s="26"/>
      <c r="C116" s="144"/>
      <c r="D116" s="144"/>
      <c r="E116" s="144"/>
      <c r="F116" s="144"/>
    </row>
    <row r="117" spans="1:26" ht="14.4">
      <c r="A117" s="145"/>
      <c r="B117" s="146"/>
      <c r="C117" s="147"/>
      <c r="D117" s="148"/>
      <c r="E117" s="149"/>
      <c r="F117" s="150"/>
    </row>
    <row r="118" spans="1:26" ht="34.950000000000003" customHeight="1">
      <c r="A118" s="98"/>
      <c r="B118" s="99" t="s">
        <v>178</v>
      </c>
      <c r="C118" s="98"/>
      <c r="D118" s="100"/>
      <c r="E118" s="101"/>
      <c r="F118" s="102">
        <f>F115</f>
        <v>0</v>
      </c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</row>
    <row r="119" spans="1:26" s="3" customFormat="1" ht="33" customHeight="1">
      <c r="A119" s="277"/>
      <c r="B119" s="277"/>
      <c r="C119" s="277"/>
      <c r="D119" s="277"/>
      <c r="E119" s="277"/>
      <c r="F119" s="277"/>
    </row>
    <row r="120" spans="1:26" ht="14.4">
      <c r="A120" s="27"/>
      <c r="B120" s="28"/>
      <c r="C120" s="29"/>
      <c r="D120" s="30"/>
      <c r="E120" s="31"/>
      <c r="F120" s="32"/>
    </row>
    <row r="121" spans="1:26" ht="14.4">
      <c r="A121" s="27"/>
      <c r="B121" s="28"/>
      <c r="C121" s="29"/>
      <c r="D121" s="30"/>
      <c r="E121" s="31"/>
      <c r="F121" s="32"/>
    </row>
    <row r="122" spans="1:26" ht="14.4">
      <c r="A122" s="27"/>
      <c r="B122" s="28"/>
      <c r="C122" s="29"/>
      <c r="D122" s="30"/>
      <c r="E122" s="31"/>
      <c r="F122" s="32"/>
    </row>
    <row r="123" spans="1:26" ht="14.4">
      <c r="A123" s="27"/>
      <c r="B123" s="28"/>
      <c r="C123" s="29"/>
      <c r="D123" s="30"/>
      <c r="E123" s="31"/>
      <c r="F123" s="32"/>
    </row>
    <row r="124" spans="1:26" ht="14.4">
      <c r="A124" s="27"/>
      <c r="B124" s="28"/>
      <c r="C124" s="29"/>
      <c r="D124" s="30"/>
      <c r="E124" s="31"/>
      <c r="F124" s="32"/>
    </row>
    <row r="125" spans="1:26" ht="14.4">
      <c r="A125" s="27"/>
      <c r="B125" s="28"/>
      <c r="C125" s="29"/>
      <c r="D125" s="30"/>
      <c r="E125" s="31"/>
      <c r="F125" s="32"/>
    </row>
    <row r="126" spans="1:26" ht="14.4">
      <c r="A126" s="27"/>
      <c r="B126" s="28"/>
      <c r="C126" s="29"/>
      <c r="D126" s="30"/>
      <c r="E126" s="31"/>
      <c r="F126" s="32"/>
    </row>
    <row r="127" spans="1:26" ht="14.4">
      <c r="A127" s="27"/>
      <c r="B127" s="28"/>
      <c r="C127" s="29"/>
      <c r="D127" s="30"/>
      <c r="E127" s="31"/>
      <c r="F127" s="32"/>
    </row>
    <row r="128" spans="1:26" ht="14.4">
      <c r="A128" s="27"/>
      <c r="B128" s="28"/>
      <c r="C128" s="29"/>
      <c r="D128" s="30"/>
      <c r="E128" s="31"/>
      <c r="F128" s="32"/>
    </row>
    <row r="129" spans="1:6" ht="14.4">
      <c r="A129" s="27"/>
      <c r="B129" s="28"/>
      <c r="C129" s="29"/>
      <c r="D129" s="30"/>
      <c r="E129" s="31"/>
      <c r="F129" s="32"/>
    </row>
    <row r="130" spans="1:6" ht="14.4">
      <c r="A130" s="27"/>
      <c r="B130" s="28"/>
      <c r="C130" s="29"/>
      <c r="D130" s="30"/>
      <c r="E130" s="31"/>
      <c r="F130" s="32"/>
    </row>
    <row r="131" spans="1:6" ht="14.4">
      <c r="A131" s="27"/>
      <c r="B131" s="28"/>
      <c r="C131" s="29"/>
      <c r="D131" s="30"/>
      <c r="E131" s="31"/>
      <c r="F131" s="32"/>
    </row>
    <row r="132" spans="1:6" ht="14.4">
      <c r="A132" s="27"/>
      <c r="B132" s="28"/>
      <c r="C132" s="29"/>
      <c r="D132" s="30"/>
      <c r="E132" s="31"/>
      <c r="F132" s="32"/>
    </row>
    <row r="133" spans="1:6" ht="14.4">
      <c r="A133" s="27"/>
      <c r="B133" s="28"/>
      <c r="C133" s="29"/>
      <c r="D133" s="30"/>
      <c r="E133" s="31"/>
      <c r="F133" s="32"/>
    </row>
    <row r="134" spans="1:6" ht="14.4">
      <c r="A134" s="27"/>
      <c r="B134" s="28"/>
      <c r="C134" s="29"/>
      <c r="D134" s="30"/>
      <c r="E134" s="31"/>
      <c r="F134" s="32"/>
    </row>
    <row r="135" spans="1:6" ht="14.4">
      <c r="A135" s="27"/>
      <c r="B135" s="28"/>
      <c r="C135" s="29"/>
      <c r="D135" s="30"/>
      <c r="E135" s="31"/>
      <c r="F135" s="32"/>
    </row>
    <row r="136" spans="1:6" ht="14.4">
      <c r="A136" s="27"/>
      <c r="B136" s="28"/>
      <c r="C136" s="29"/>
      <c r="D136" s="30"/>
      <c r="E136" s="31"/>
      <c r="F136" s="32"/>
    </row>
    <row r="137" spans="1:6" ht="14.4">
      <c r="A137" s="27"/>
      <c r="B137" s="28"/>
      <c r="C137" s="29"/>
      <c r="D137" s="30"/>
      <c r="E137" s="31"/>
      <c r="F137" s="32"/>
    </row>
    <row r="138" spans="1:6" ht="14.4">
      <c r="A138" s="27"/>
      <c r="B138" s="28"/>
      <c r="C138" s="29"/>
      <c r="D138" s="30"/>
      <c r="E138" s="31"/>
      <c r="F138" s="32"/>
    </row>
    <row r="139" spans="1:6" ht="14.4">
      <c r="A139" s="27"/>
      <c r="B139" s="28"/>
      <c r="C139" s="29"/>
      <c r="D139" s="30"/>
      <c r="E139" s="31"/>
      <c r="F139" s="32"/>
    </row>
    <row r="140" spans="1:6" ht="14.4">
      <c r="A140" s="27"/>
      <c r="B140" s="28"/>
      <c r="C140" s="29"/>
      <c r="D140" s="30"/>
      <c r="E140" s="31"/>
      <c r="F140" s="32"/>
    </row>
    <row r="141" spans="1:6" ht="14.4">
      <c r="A141" s="27"/>
      <c r="B141" s="28"/>
      <c r="C141" s="29"/>
      <c r="D141" s="30"/>
      <c r="E141" s="31"/>
      <c r="F141" s="32"/>
    </row>
    <row r="142" spans="1:6" ht="14.4">
      <c r="A142" s="27"/>
      <c r="B142" s="28"/>
      <c r="C142" s="29"/>
      <c r="D142" s="30"/>
      <c r="E142" s="31"/>
      <c r="F142" s="32"/>
    </row>
    <row r="143" spans="1:6" ht="14.4">
      <c r="A143" s="27"/>
      <c r="B143" s="28"/>
      <c r="C143" s="29"/>
      <c r="D143" s="30"/>
      <c r="E143" s="31"/>
      <c r="F143" s="32"/>
    </row>
    <row r="144" spans="1:6" ht="14.4">
      <c r="A144" s="27"/>
      <c r="B144" s="28"/>
      <c r="C144" s="29"/>
      <c r="D144" s="30"/>
      <c r="E144" s="31"/>
      <c r="F144" s="32"/>
    </row>
    <row r="145" spans="1:6" ht="14.4">
      <c r="A145" s="27"/>
      <c r="B145" s="28"/>
      <c r="C145" s="29"/>
      <c r="D145" s="30"/>
      <c r="E145" s="31"/>
      <c r="F145" s="32"/>
    </row>
    <row r="146" spans="1:6" ht="14.4">
      <c r="A146" s="27"/>
      <c r="B146" s="28"/>
      <c r="C146" s="29"/>
      <c r="D146" s="30"/>
      <c r="E146" s="31"/>
      <c r="F146" s="32"/>
    </row>
    <row r="147" spans="1:6" ht="14.4">
      <c r="A147" s="27"/>
      <c r="B147" s="28"/>
      <c r="C147" s="29"/>
      <c r="D147" s="30"/>
      <c r="E147" s="31"/>
      <c r="F147" s="32"/>
    </row>
    <row r="148" spans="1:6" ht="14.4">
      <c r="A148" s="27"/>
      <c r="B148" s="28"/>
      <c r="C148" s="29"/>
      <c r="D148" s="30"/>
      <c r="E148" s="31"/>
      <c r="F148" s="32"/>
    </row>
    <row r="149" spans="1:6" ht="14.4">
      <c r="A149" s="27"/>
      <c r="B149" s="28"/>
      <c r="C149" s="29"/>
      <c r="D149" s="30"/>
      <c r="E149" s="31"/>
      <c r="F149" s="32"/>
    </row>
    <row r="150" spans="1:6" ht="14.4">
      <c r="A150" s="27"/>
      <c r="B150" s="28"/>
      <c r="C150" s="29"/>
      <c r="D150" s="30"/>
      <c r="E150" s="31"/>
      <c r="F150" s="32"/>
    </row>
    <row r="151" spans="1:6" ht="14.4">
      <c r="A151" s="27"/>
      <c r="B151" s="28"/>
      <c r="C151" s="29"/>
      <c r="D151" s="30"/>
      <c r="E151" s="31"/>
      <c r="F151" s="32"/>
    </row>
    <row r="152" spans="1:6" ht="14.4">
      <c r="A152" s="27"/>
      <c r="B152" s="28"/>
      <c r="C152" s="29"/>
      <c r="D152" s="30"/>
      <c r="E152" s="31"/>
      <c r="F152" s="32"/>
    </row>
    <row r="153" spans="1:6" ht="14.4">
      <c r="A153" s="27"/>
      <c r="B153" s="28"/>
      <c r="C153" s="29"/>
      <c r="D153" s="30"/>
      <c r="E153" s="31"/>
      <c r="F153" s="32"/>
    </row>
    <row r="154" spans="1:6" ht="14.4">
      <c r="A154" s="27"/>
      <c r="B154" s="28"/>
      <c r="C154" s="29"/>
      <c r="D154" s="30"/>
      <c r="E154" s="31"/>
      <c r="F154" s="32"/>
    </row>
    <row r="155" spans="1:6" ht="14.4">
      <c r="A155" s="27"/>
      <c r="B155" s="28"/>
      <c r="C155" s="29"/>
      <c r="D155" s="30"/>
      <c r="E155" s="31"/>
      <c r="F155" s="32"/>
    </row>
    <row r="156" spans="1:6" ht="14.4">
      <c r="A156" s="27"/>
      <c r="B156" s="28"/>
      <c r="C156" s="29"/>
      <c r="D156" s="30"/>
      <c r="E156" s="31"/>
      <c r="F156" s="32"/>
    </row>
    <row r="157" spans="1:6" ht="14.4">
      <c r="A157" s="27"/>
      <c r="B157" s="28"/>
      <c r="C157" s="29"/>
      <c r="D157" s="30"/>
      <c r="E157" s="31"/>
      <c r="F157" s="32"/>
    </row>
    <row r="158" spans="1:6" ht="14.4">
      <c r="A158" s="27"/>
      <c r="B158" s="28"/>
      <c r="C158" s="29"/>
      <c r="D158" s="30"/>
      <c r="E158" s="31"/>
      <c r="F158" s="32"/>
    </row>
    <row r="159" spans="1:6" ht="14.4">
      <c r="A159" s="27"/>
      <c r="B159" s="28"/>
      <c r="C159" s="29"/>
      <c r="D159" s="30"/>
      <c r="E159" s="31"/>
      <c r="F159" s="32"/>
    </row>
    <row r="160" spans="1:6" ht="14.4">
      <c r="A160" s="27"/>
      <c r="B160" s="28"/>
      <c r="C160" s="29"/>
      <c r="D160" s="30"/>
      <c r="E160" s="31"/>
      <c r="F160" s="32"/>
    </row>
    <row r="161" spans="1:6" ht="14.4">
      <c r="A161" s="27"/>
      <c r="B161" s="28"/>
      <c r="C161" s="29"/>
      <c r="D161" s="30"/>
      <c r="E161" s="31"/>
      <c r="F161" s="32"/>
    </row>
    <row r="162" spans="1:6" ht="14.4">
      <c r="A162" s="27"/>
      <c r="B162" s="28"/>
      <c r="C162" s="29"/>
      <c r="D162" s="30"/>
      <c r="E162" s="31"/>
      <c r="F162" s="32"/>
    </row>
    <row r="163" spans="1:6" ht="14.4">
      <c r="A163" s="27"/>
      <c r="B163" s="28"/>
      <c r="C163" s="29"/>
      <c r="D163" s="30"/>
      <c r="E163" s="31"/>
      <c r="F163" s="32"/>
    </row>
    <row r="164" spans="1:6" ht="14.4">
      <c r="A164" s="27"/>
      <c r="B164" s="28"/>
      <c r="C164" s="29"/>
      <c r="D164" s="30"/>
      <c r="E164" s="31"/>
      <c r="F164" s="32"/>
    </row>
    <row r="165" spans="1:6" ht="14.4">
      <c r="A165" s="27"/>
      <c r="B165" s="28"/>
      <c r="C165" s="29"/>
      <c r="D165" s="30"/>
      <c r="E165" s="31"/>
      <c r="F165" s="32"/>
    </row>
    <row r="166" spans="1:6" ht="14.4">
      <c r="A166" s="27"/>
      <c r="B166" s="28"/>
      <c r="C166" s="29"/>
      <c r="D166" s="30"/>
      <c r="E166" s="31"/>
      <c r="F166" s="32"/>
    </row>
    <row r="167" spans="1:6" ht="14.4">
      <c r="A167" s="27"/>
      <c r="B167" s="28"/>
      <c r="C167" s="29"/>
      <c r="D167" s="30"/>
      <c r="E167" s="31"/>
      <c r="F167" s="32"/>
    </row>
  </sheetData>
  <mergeCells count="5">
    <mergeCell ref="A1:F1"/>
    <mergeCell ref="A2:F2"/>
    <mergeCell ref="A3:F3"/>
    <mergeCell ref="A119:F119"/>
    <mergeCell ref="A4:F4"/>
  </mergeCells>
  <printOptions horizontalCentered="1"/>
  <pageMargins left="0.31496062992125984" right="0.31496062992125984" top="0.31496062992125984" bottom="0.31496062992125984" header="0.31496062992125984" footer="0.31496062992125984"/>
  <pageSetup paperSize="9" scale="95" orientation="portrait" r:id="rId1"/>
  <rowBreaks count="1" manualBreakCount="1">
    <brk id="42" max="5" man="1"/>
  </rowBreaks>
  <colBreaks count="1" manualBreakCount="1">
    <brk id="6" max="1048575" man="1"/>
  </colBreaks>
  <ignoredErrors>
    <ignoredError sqref="F7" formula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Z153"/>
  <sheetViews>
    <sheetView view="pageBreakPreview" zoomScale="83" zoomScaleNormal="100" zoomScaleSheetLayoutView="83" workbookViewId="0">
      <selection activeCell="A6" sqref="A6:XFD6"/>
    </sheetView>
  </sheetViews>
  <sheetFormatPr baseColWidth="10" defaultColWidth="11.5546875" defaultRowHeight="13.2" outlineLevelRow="1"/>
  <cols>
    <col min="1" max="1" width="7.6640625" style="2" customWidth="1"/>
    <col min="2" max="2" width="49.33203125" style="2" customWidth="1"/>
    <col min="3" max="3" width="10" style="2" customWidth="1"/>
    <col min="4" max="4" width="11" style="33" customWidth="1"/>
    <col min="5" max="5" width="12.6640625" style="2" customWidth="1"/>
    <col min="6" max="6" width="14.5546875" style="2" customWidth="1"/>
    <col min="7" max="7" width="14.88671875" style="1" customWidth="1"/>
    <col min="8" max="8" width="12.33203125" style="1" customWidth="1"/>
    <col min="9" max="9" width="11.6640625" style="1" customWidth="1"/>
    <col min="10" max="10" width="11.5546875" style="1"/>
    <col min="11" max="11" width="12.44140625" style="1" customWidth="1"/>
    <col min="12" max="16384" width="11.5546875" style="1"/>
  </cols>
  <sheetData>
    <row r="1" spans="1:26" ht="27" customHeight="1">
      <c r="A1" s="270" t="s">
        <v>179</v>
      </c>
      <c r="B1" s="283"/>
      <c r="C1" s="283"/>
      <c r="D1" s="283"/>
      <c r="E1" s="283"/>
      <c r="F1" s="283"/>
    </row>
    <row r="2" spans="1:26" ht="23.25" customHeight="1">
      <c r="A2" s="272" t="s">
        <v>180</v>
      </c>
      <c r="B2" s="284"/>
      <c r="C2" s="284"/>
      <c r="D2" s="284"/>
      <c r="E2" s="284"/>
      <c r="F2" s="284"/>
      <c r="J2" s="2"/>
      <c r="K2" s="2"/>
      <c r="L2" s="2"/>
    </row>
    <row r="3" spans="1:26" ht="24" customHeight="1">
      <c r="A3" s="285" t="s">
        <v>181</v>
      </c>
      <c r="B3" s="286"/>
      <c r="C3" s="286"/>
      <c r="D3" s="286"/>
      <c r="E3" s="286"/>
      <c r="F3" s="287"/>
      <c r="J3" s="2"/>
      <c r="K3" s="2"/>
      <c r="L3" s="2"/>
    </row>
    <row r="4" spans="1:26" s="3" customFormat="1" ht="32.4" customHeight="1">
      <c r="A4" s="49" t="s">
        <v>0</v>
      </c>
      <c r="B4" s="50" t="s">
        <v>1</v>
      </c>
      <c r="C4" s="50" t="s">
        <v>2</v>
      </c>
      <c r="D4" s="51" t="s">
        <v>3</v>
      </c>
      <c r="E4" s="52" t="s">
        <v>4</v>
      </c>
      <c r="F4" s="52" t="s">
        <v>5</v>
      </c>
    </row>
    <row r="5" spans="1:26" s="3" customFormat="1" ht="21.75" customHeight="1">
      <c r="A5" s="53" t="s">
        <v>6</v>
      </c>
      <c r="B5" s="54" t="s">
        <v>7</v>
      </c>
      <c r="C5" s="55"/>
      <c r="D5" s="56"/>
      <c r="E5" s="57"/>
      <c r="F5" s="52"/>
    </row>
    <row r="6" spans="1:26" s="3" customFormat="1" ht="24.75" customHeight="1">
      <c r="A6" s="58" t="s">
        <v>20</v>
      </c>
      <c r="B6" s="59" t="s">
        <v>69</v>
      </c>
      <c r="C6" s="60" t="s">
        <v>11</v>
      </c>
      <c r="D6" s="5">
        <v>7.4</v>
      </c>
      <c r="E6" s="57"/>
      <c r="F6" s="57">
        <f>D6*E6</f>
        <v>0</v>
      </c>
    </row>
    <row r="7" spans="1:26" s="3" customFormat="1" ht="31.2" customHeight="1">
      <c r="A7" s="58" t="s">
        <v>70</v>
      </c>
      <c r="B7" s="59" t="s">
        <v>71</v>
      </c>
      <c r="C7" s="60" t="s">
        <v>35</v>
      </c>
      <c r="D7" s="5">
        <f>1.2*1.4</f>
        <v>1.68</v>
      </c>
      <c r="E7" s="57"/>
      <c r="F7" s="57">
        <f>+E7*D7</f>
        <v>0</v>
      </c>
    </row>
    <row r="8" spans="1:26" ht="31.95" customHeight="1">
      <c r="A8" s="6"/>
      <c r="B8" s="7" t="s">
        <v>182</v>
      </c>
      <c r="C8" s="8"/>
      <c r="D8" s="9"/>
      <c r="E8" s="10"/>
      <c r="F8" s="11">
        <f>SUM(F6:F7)</f>
        <v>0</v>
      </c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</row>
    <row r="9" spans="1:26" s="3" customFormat="1" ht="24.75" customHeight="1">
      <c r="A9" s="61" t="s">
        <v>14</v>
      </c>
      <c r="B9" s="54" t="s">
        <v>15</v>
      </c>
      <c r="C9" s="62"/>
      <c r="D9" s="63"/>
      <c r="E9" s="64"/>
      <c r="F9" s="64"/>
    </row>
    <row r="10" spans="1:26" s="3" customFormat="1" ht="28.5" customHeight="1">
      <c r="A10" s="61" t="s">
        <v>8</v>
      </c>
      <c r="B10" s="59" t="s">
        <v>16</v>
      </c>
      <c r="C10" s="65"/>
      <c r="D10" s="66"/>
      <c r="E10" s="64"/>
      <c r="F10" s="64"/>
    </row>
    <row r="11" spans="1:26" s="3" customFormat="1" ht="28.5" customHeight="1">
      <c r="A11" s="61" t="s">
        <v>10</v>
      </c>
      <c r="B11" s="59" t="s">
        <v>17</v>
      </c>
      <c r="C11" s="65" t="s">
        <v>18</v>
      </c>
      <c r="D11" s="5">
        <f>(3.3*2+1.55*3)*0.5*0.8</f>
        <v>4.5</v>
      </c>
      <c r="E11" s="64"/>
      <c r="F11" s="64">
        <f>+E11*D11</f>
        <v>0</v>
      </c>
    </row>
    <row r="12" spans="1:26" s="3" customFormat="1" ht="28.5" customHeight="1">
      <c r="A12" s="61" t="s">
        <v>20</v>
      </c>
      <c r="B12" s="59" t="s">
        <v>183</v>
      </c>
      <c r="C12" s="65" t="s">
        <v>30</v>
      </c>
      <c r="D12" s="5">
        <f>3*1.7*1.75</f>
        <v>8.9249999999999989</v>
      </c>
      <c r="E12" s="64"/>
      <c r="F12" s="64">
        <f>+E12*D12</f>
        <v>0</v>
      </c>
    </row>
    <row r="13" spans="1:26" s="3" customFormat="1" ht="25.5" customHeight="1">
      <c r="A13" s="61" t="s">
        <v>70</v>
      </c>
      <c r="B13" s="59" t="s">
        <v>19</v>
      </c>
      <c r="C13" s="62" t="s">
        <v>18</v>
      </c>
      <c r="D13" s="5">
        <f>((1.35*2+1.7)*0.3*0.55)+7.7*0.1*1.75</f>
        <v>2.0735000000000001</v>
      </c>
      <c r="E13" s="64"/>
      <c r="F13" s="64">
        <f>+E13*D13</f>
        <v>0</v>
      </c>
    </row>
    <row r="14" spans="1:26" s="3" customFormat="1" ht="31.2">
      <c r="A14" s="61" t="s">
        <v>91</v>
      </c>
      <c r="B14" s="59" t="s">
        <v>21</v>
      </c>
      <c r="C14" s="65" t="s">
        <v>18</v>
      </c>
      <c r="D14" s="18">
        <f>1.2*1.4*0.35</f>
        <v>0.58799999999999997</v>
      </c>
      <c r="E14" s="64"/>
      <c r="F14" s="64">
        <f>+E14*D14</f>
        <v>0</v>
      </c>
    </row>
    <row r="15" spans="1:26" s="3" customFormat="1" ht="15.6">
      <c r="A15" s="61" t="s">
        <v>158</v>
      </c>
      <c r="B15" s="59" t="s">
        <v>184</v>
      </c>
      <c r="C15" s="65" t="s">
        <v>11</v>
      </c>
      <c r="D15" s="5">
        <f>1.2*1.4</f>
        <v>1.68</v>
      </c>
      <c r="E15" s="64"/>
      <c r="F15" s="64">
        <f>+E15*D15</f>
        <v>0</v>
      </c>
    </row>
    <row r="16" spans="1:26" s="3" customFormat="1" ht="15.6">
      <c r="A16" s="22"/>
      <c r="B16" s="20" t="s">
        <v>22</v>
      </c>
      <c r="C16" s="23"/>
      <c r="D16" s="18"/>
      <c r="E16" s="24"/>
      <c r="F16" s="25">
        <f>SUM(F11:F15)</f>
        <v>0</v>
      </c>
      <c r="H16" s="21"/>
    </row>
    <row r="17" spans="1:8" s="3" customFormat="1" ht="28.5" customHeight="1">
      <c r="A17" s="61" t="s">
        <v>185</v>
      </c>
      <c r="B17" s="67" t="s">
        <v>23</v>
      </c>
      <c r="C17" s="62"/>
      <c r="D17" s="68"/>
      <c r="E17" s="64"/>
      <c r="F17" s="64"/>
    </row>
    <row r="18" spans="1:8" s="3" customFormat="1" ht="27" customHeight="1">
      <c r="A18" s="62" t="s">
        <v>26</v>
      </c>
      <c r="B18" s="59" t="s">
        <v>25</v>
      </c>
      <c r="C18" s="65" t="s">
        <v>18</v>
      </c>
      <c r="D18" s="18">
        <f>(3.3*2+1.55*3)*0.5*0.05</f>
        <v>0.28125</v>
      </c>
      <c r="E18" s="69"/>
      <c r="F18" s="69">
        <f t="shared" ref="F18:F31" si="0">+E18*D18</f>
        <v>0</v>
      </c>
      <c r="H18" s="19"/>
    </row>
    <row r="19" spans="1:8" s="3" customFormat="1" ht="29.25" customHeight="1">
      <c r="A19" s="62" t="s">
        <v>28</v>
      </c>
      <c r="B19" s="59" t="s">
        <v>27</v>
      </c>
      <c r="C19" s="65" t="s">
        <v>18</v>
      </c>
      <c r="D19" s="18">
        <f>(3.3*2+1.55*3)*0.5*0.2</f>
        <v>1.125</v>
      </c>
      <c r="E19" s="69"/>
      <c r="F19" s="69">
        <f>+E19*D19</f>
        <v>0</v>
      </c>
      <c r="H19" s="19"/>
    </row>
    <row r="20" spans="1:8" s="3" customFormat="1" ht="24.75" customHeight="1">
      <c r="A20" s="62" t="s">
        <v>31</v>
      </c>
      <c r="B20" s="59" t="s">
        <v>29</v>
      </c>
      <c r="C20" s="65" t="s">
        <v>30</v>
      </c>
      <c r="D20" s="18">
        <f>((1.35*2)+3.1*2)*0.15*0.2</f>
        <v>0.26700000000000002</v>
      </c>
      <c r="E20" s="69"/>
      <c r="F20" s="69">
        <f t="shared" si="0"/>
        <v>0</v>
      </c>
      <c r="H20" s="19"/>
    </row>
    <row r="21" spans="1:8" s="3" customFormat="1" ht="24.75" customHeight="1">
      <c r="A21" s="62" t="s">
        <v>33</v>
      </c>
      <c r="B21" s="59" t="s">
        <v>186</v>
      </c>
      <c r="C21" s="65" t="s">
        <v>30</v>
      </c>
      <c r="D21" s="18">
        <f>(1.7*2+2.1*2)*0.15*0.25</f>
        <v>0.28499999999999998</v>
      </c>
      <c r="E21" s="69"/>
      <c r="F21" s="69">
        <f t="shared" si="0"/>
        <v>0</v>
      </c>
      <c r="H21" s="19"/>
    </row>
    <row r="22" spans="1:8" s="3" customFormat="1" ht="31.95" customHeight="1">
      <c r="A22" s="62" t="s">
        <v>73</v>
      </c>
      <c r="B22" s="59" t="s">
        <v>187</v>
      </c>
      <c r="C22" s="65" t="s">
        <v>30</v>
      </c>
      <c r="D22" s="18">
        <f>2.1*1.7*0.15</f>
        <v>0.53549999999999998</v>
      </c>
      <c r="E22" s="69"/>
      <c r="F22" s="69">
        <f t="shared" si="0"/>
        <v>0</v>
      </c>
      <c r="H22" s="19"/>
    </row>
    <row r="23" spans="1:8" s="3" customFormat="1" ht="37.200000000000003" customHeight="1">
      <c r="A23" s="62" t="s">
        <v>37</v>
      </c>
      <c r="B23" s="59" t="s">
        <v>188</v>
      </c>
      <c r="C23" s="65" t="s">
        <v>30</v>
      </c>
      <c r="D23" s="18">
        <f>2.1*1.7*0.1</f>
        <v>0.35699999999999998</v>
      </c>
      <c r="E23" s="69"/>
      <c r="F23" s="69">
        <f t="shared" si="0"/>
        <v>0</v>
      </c>
      <c r="H23" s="19"/>
    </row>
    <row r="24" spans="1:8" s="3" customFormat="1" ht="15.6">
      <c r="A24" s="62" t="s">
        <v>38</v>
      </c>
      <c r="B24" s="70" t="s">
        <v>32</v>
      </c>
      <c r="C24" s="62" t="s">
        <v>30</v>
      </c>
      <c r="D24" s="18">
        <v>0</v>
      </c>
      <c r="E24" s="69"/>
      <c r="F24" s="69">
        <f t="shared" si="0"/>
        <v>0</v>
      </c>
      <c r="H24" s="19"/>
    </row>
    <row r="25" spans="1:8" s="3" customFormat="1" ht="33" customHeight="1">
      <c r="A25" s="62" t="s">
        <v>75</v>
      </c>
      <c r="B25" s="70" t="s">
        <v>189</v>
      </c>
      <c r="C25" s="62" t="s">
        <v>30</v>
      </c>
      <c r="D25" s="18">
        <f>((3.15*2+1.7*1)*0.15*0.2)+(1.7*0.25*0.2)</f>
        <v>0.32500000000000001</v>
      </c>
      <c r="E25" s="69"/>
      <c r="F25" s="69">
        <f t="shared" si="0"/>
        <v>0</v>
      </c>
      <c r="H25" s="19"/>
    </row>
    <row r="26" spans="1:8" s="3" customFormat="1" ht="31.2">
      <c r="A26" s="62" t="s">
        <v>77</v>
      </c>
      <c r="B26" s="59" t="s">
        <v>72</v>
      </c>
      <c r="C26" s="62" t="s">
        <v>30</v>
      </c>
      <c r="D26" s="18">
        <f>1.8*2*0.12</f>
        <v>0.432</v>
      </c>
      <c r="E26" s="69"/>
      <c r="F26" s="69">
        <f t="shared" si="0"/>
        <v>0</v>
      </c>
      <c r="H26" s="19"/>
    </row>
    <row r="27" spans="1:8" s="3" customFormat="1" ht="31.2">
      <c r="A27" s="62" t="s">
        <v>79</v>
      </c>
      <c r="B27" s="59" t="s">
        <v>34</v>
      </c>
      <c r="C27" s="65" t="s">
        <v>35</v>
      </c>
      <c r="D27" s="18">
        <f>3.15*0.7</f>
        <v>2.2049999999999996</v>
      </c>
      <c r="E27" s="69"/>
      <c r="F27" s="69">
        <f t="shared" si="0"/>
        <v>0</v>
      </c>
      <c r="H27" s="19"/>
    </row>
    <row r="28" spans="1:8" s="3" customFormat="1" ht="31.2">
      <c r="A28" s="62" t="s">
        <v>81</v>
      </c>
      <c r="B28" s="59" t="s">
        <v>190</v>
      </c>
      <c r="C28" s="65" t="s">
        <v>35</v>
      </c>
      <c r="D28" s="18">
        <f>(1.35*2+1.2*1)*0.85</f>
        <v>3.3150000000000004</v>
      </c>
      <c r="E28" s="69"/>
      <c r="F28" s="69">
        <f t="shared" si="0"/>
        <v>0</v>
      </c>
      <c r="H28" s="19"/>
    </row>
    <row r="29" spans="1:8" s="3" customFormat="1" ht="15.6">
      <c r="A29" s="62" t="s">
        <v>151</v>
      </c>
      <c r="B29" s="59" t="s">
        <v>186</v>
      </c>
      <c r="C29" s="65" t="s">
        <v>30</v>
      </c>
      <c r="D29" s="18">
        <f>(3.15*2+2.95*3)*0.15*0.2</f>
        <v>0.45450000000000013</v>
      </c>
      <c r="E29" s="69"/>
      <c r="F29" s="69">
        <f t="shared" si="0"/>
        <v>0</v>
      </c>
      <c r="H29" s="19"/>
    </row>
    <row r="30" spans="1:8" s="3" customFormat="1" ht="31.2">
      <c r="A30" s="62" t="s">
        <v>152</v>
      </c>
      <c r="B30" s="59" t="s">
        <v>187</v>
      </c>
      <c r="C30" s="65" t="s">
        <v>30</v>
      </c>
      <c r="D30" s="18">
        <f>3.15*2.95*0.15</f>
        <v>1.393875</v>
      </c>
      <c r="E30" s="69"/>
      <c r="F30" s="69">
        <f t="shared" si="0"/>
        <v>0</v>
      </c>
      <c r="H30" s="19"/>
    </row>
    <row r="31" spans="1:8" s="3" customFormat="1" ht="31.2">
      <c r="A31" s="62" t="s">
        <v>153</v>
      </c>
      <c r="B31" s="59" t="s">
        <v>188</v>
      </c>
      <c r="C31" s="65" t="s">
        <v>30</v>
      </c>
      <c r="D31" s="18">
        <f>3.15*2.95*0.1</f>
        <v>0.92925000000000013</v>
      </c>
      <c r="E31" s="71"/>
      <c r="F31" s="71">
        <f t="shared" si="0"/>
        <v>0</v>
      </c>
      <c r="H31" s="19"/>
    </row>
    <row r="32" spans="1:8" s="3" customFormat="1" ht="15.6">
      <c r="A32" s="22"/>
      <c r="B32" s="20" t="s">
        <v>40</v>
      </c>
      <c r="C32" s="23"/>
      <c r="D32" s="18"/>
      <c r="E32" s="24"/>
      <c r="F32" s="25">
        <f>+SUM(F18:F31)</f>
        <v>0</v>
      </c>
      <c r="H32" s="21"/>
    </row>
    <row r="33" spans="1:10" s="3" customFormat="1" ht="17.25" customHeight="1">
      <c r="A33" s="61">
        <v>3</v>
      </c>
      <c r="B33" s="54" t="s">
        <v>36</v>
      </c>
      <c r="C33" s="62"/>
      <c r="D33" s="72"/>
      <c r="E33" s="73"/>
      <c r="F33" s="73"/>
    </row>
    <row r="34" spans="1:10" s="3" customFormat="1" ht="23.25" customHeight="1">
      <c r="A34" s="62" t="s">
        <v>42</v>
      </c>
      <c r="B34" s="59" t="s">
        <v>74</v>
      </c>
      <c r="C34" s="62" t="s">
        <v>30</v>
      </c>
      <c r="D34" s="18">
        <f>(3.15*2+1.7*3)*0.15*0.2</f>
        <v>0.34199999999999997</v>
      </c>
      <c r="E34" s="73"/>
      <c r="F34" s="73">
        <f>+E34*D34</f>
        <v>0</v>
      </c>
      <c r="H34" s="19"/>
    </row>
    <row r="35" spans="1:10" s="3" customFormat="1" ht="24.75" customHeight="1">
      <c r="A35" s="62" t="s">
        <v>191</v>
      </c>
      <c r="B35" s="59" t="s">
        <v>39</v>
      </c>
      <c r="C35" s="62" t="s">
        <v>30</v>
      </c>
      <c r="D35" s="18">
        <f>6*0.15*0.15*4.35+4*0.15*0.15*1.75</f>
        <v>0.7447499999999998</v>
      </c>
      <c r="E35" s="73"/>
      <c r="F35" s="73">
        <f>+E35*D35</f>
        <v>0</v>
      </c>
      <c r="H35" s="19"/>
    </row>
    <row r="36" spans="1:10" s="3" customFormat="1" ht="31.2">
      <c r="A36" s="62" t="s">
        <v>192</v>
      </c>
      <c r="B36" s="59" t="s">
        <v>78</v>
      </c>
      <c r="C36" s="62" t="s">
        <v>30</v>
      </c>
      <c r="D36" s="18">
        <f>(3.3*2+1.55*1)*0.2*0.2</f>
        <v>0.32600000000000007</v>
      </c>
      <c r="E36" s="73"/>
      <c r="F36" s="73">
        <f>+E36*D36</f>
        <v>0</v>
      </c>
      <c r="H36" s="19"/>
    </row>
    <row r="37" spans="1:10" s="42" customFormat="1" ht="21.75" customHeight="1">
      <c r="A37" s="62" t="s">
        <v>193</v>
      </c>
      <c r="B37" s="59" t="s">
        <v>80</v>
      </c>
      <c r="C37" s="62" t="s">
        <v>30</v>
      </c>
      <c r="D37" s="18">
        <f>(0.3*1.35*0.8+0.3*1.35*0.65)</f>
        <v>0.58725000000000005</v>
      </c>
      <c r="E37" s="73"/>
      <c r="F37" s="73">
        <f>D37*E37</f>
        <v>0</v>
      </c>
    </row>
    <row r="38" spans="1:10" s="42" customFormat="1" ht="24.75" customHeight="1">
      <c r="A38" s="62" t="s">
        <v>194</v>
      </c>
      <c r="B38" s="59" t="s">
        <v>172</v>
      </c>
      <c r="C38" s="62" t="s">
        <v>30</v>
      </c>
      <c r="D38" s="18">
        <v>0</v>
      </c>
      <c r="E38" s="73"/>
      <c r="F38" s="73">
        <f>D38*E38</f>
        <v>0</v>
      </c>
    </row>
    <row r="39" spans="1:10" s="48" customFormat="1" ht="29.25" customHeight="1" outlineLevel="1">
      <c r="A39" s="62" t="s">
        <v>195</v>
      </c>
      <c r="B39" s="59" t="s">
        <v>173</v>
      </c>
      <c r="C39" s="62" t="s">
        <v>30</v>
      </c>
      <c r="D39" s="18">
        <v>0</v>
      </c>
      <c r="E39" s="73"/>
      <c r="F39" s="73">
        <f>D39*E39</f>
        <v>0</v>
      </c>
    </row>
    <row r="40" spans="1:10" s="3" customFormat="1" ht="15.6">
      <c r="A40" s="22"/>
      <c r="B40" s="20" t="s">
        <v>44</v>
      </c>
      <c r="C40" s="23"/>
      <c r="D40" s="18"/>
      <c r="E40" s="24"/>
      <c r="F40" s="25">
        <f>+SUM(F34:F39)</f>
        <v>0</v>
      </c>
      <c r="H40" s="21"/>
    </row>
    <row r="41" spans="1:10" s="3" customFormat="1" ht="21" customHeight="1">
      <c r="A41" s="61">
        <v>4</v>
      </c>
      <c r="B41" s="67" t="s">
        <v>41</v>
      </c>
      <c r="C41" s="62"/>
      <c r="D41" s="68"/>
      <c r="E41" s="64"/>
      <c r="F41" s="74"/>
    </row>
    <row r="42" spans="1:10" s="3" customFormat="1" ht="24.75" customHeight="1">
      <c r="A42" s="62" t="s">
        <v>46</v>
      </c>
      <c r="B42" s="59" t="s">
        <v>43</v>
      </c>
      <c r="C42" s="65" t="s">
        <v>35</v>
      </c>
      <c r="D42" s="18">
        <f>(3*2+1.4*2)*1.75</f>
        <v>15.400000000000002</v>
      </c>
      <c r="E42" s="64"/>
      <c r="F42" s="64">
        <f>+E42*D42</f>
        <v>0</v>
      </c>
      <c r="H42" s="21"/>
    </row>
    <row r="43" spans="1:10" s="3" customFormat="1" ht="28.5" customHeight="1">
      <c r="A43" s="62" t="s">
        <v>167</v>
      </c>
      <c r="B43" s="59" t="s">
        <v>196</v>
      </c>
      <c r="C43" s="65" t="s">
        <v>11</v>
      </c>
      <c r="D43" s="18">
        <f>1*1.2+0.8*1.2+0.6*0.45</f>
        <v>2.4300000000000002</v>
      </c>
      <c r="E43" s="64"/>
      <c r="F43" s="64">
        <f>D43*E43</f>
        <v>0</v>
      </c>
      <c r="H43" s="21"/>
    </row>
    <row r="44" spans="1:10" s="3" customFormat="1" ht="15.6">
      <c r="A44" s="22"/>
      <c r="B44" s="20" t="s">
        <v>197</v>
      </c>
      <c r="C44" s="23"/>
      <c r="D44" s="18"/>
      <c r="E44" s="24"/>
      <c r="F44" s="25">
        <f>SUM(F42:F42)</f>
        <v>0</v>
      </c>
      <c r="H44" s="21"/>
    </row>
    <row r="45" spans="1:10" s="3" customFormat="1" ht="27.75" customHeight="1">
      <c r="A45" s="61">
        <v>5</v>
      </c>
      <c r="B45" s="67" t="s">
        <v>45</v>
      </c>
      <c r="C45" s="62"/>
      <c r="D45" s="68"/>
      <c r="E45" s="64"/>
      <c r="F45" s="74"/>
      <c r="H45" s="21"/>
    </row>
    <row r="46" spans="1:10" s="3" customFormat="1" ht="37.950000000000003" customHeight="1">
      <c r="A46" s="62" t="s">
        <v>198</v>
      </c>
      <c r="B46" s="59" t="s">
        <v>199</v>
      </c>
      <c r="C46" s="65" t="s">
        <v>35</v>
      </c>
      <c r="D46" s="18">
        <f>3.45*2*4.45+1.7*2*4.45</f>
        <v>45.835000000000001</v>
      </c>
      <c r="E46" s="64"/>
      <c r="F46" s="64">
        <f>+E46*D46</f>
        <v>0</v>
      </c>
      <c r="G46" s="21"/>
      <c r="H46" s="21"/>
      <c r="I46" s="21"/>
      <c r="J46" s="21"/>
    </row>
    <row r="47" spans="1:10" s="3" customFormat="1" ht="28.5" customHeight="1">
      <c r="A47" s="62" t="s">
        <v>200</v>
      </c>
      <c r="B47" s="59" t="s">
        <v>201</v>
      </c>
      <c r="C47" s="65" t="s">
        <v>11</v>
      </c>
      <c r="D47" s="18">
        <f>(3*2+1.7*2)*1.85</f>
        <v>17.39</v>
      </c>
      <c r="E47" s="64"/>
      <c r="F47" s="64">
        <f>+E47*D47</f>
        <v>0</v>
      </c>
      <c r="H47" s="21"/>
    </row>
    <row r="48" spans="1:10" s="3" customFormat="1" ht="28.5" customHeight="1">
      <c r="A48" s="62" t="s">
        <v>202</v>
      </c>
      <c r="B48" s="59" t="s">
        <v>49</v>
      </c>
      <c r="C48" s="65" t="s">
        <v>35</v>
      </c>
      <c r="D48" s="18">
        <f>(1.4*4+3*2)*3.3</f>
        <v>38.279999999999994</v>
      </c>
      <c r="E48" s="64"/>
      <c r="F48" s="64">
        <f>+E48*D48</f>
        <v>0</v>
      </c>
      <c r="H48" s="21"/>
    </row>
    <row r="49" spans="1:26" s="3" customFormat="1" ht="28.5" customHeight="1">
      <c r="A49" s="62" t="s">
        <v>203</v>
      </c>
      <c r="B49" s="59" t="s">
        <v>204</v>
      </c>
      <c r="C49" s="65" t="s">
        <v>11</v>
      </c>
      <c r="D49" s="18">
        <f>2.5+1.7</f>
        <v>4.2</v>
      </c>
      <c r="E49" s="64"/>
      <c r="F49" s="64">
        <f>+E49*D49</f>
        <v>0</v>
      </c>
      <c r="H49" s="21"/>
    </row>
    <row r="50" spans="1:26" s="3" customFormat="1" ht="15.6">
      <c r="A50" s="22"/>
      <c r="B50" s="20" t="s">
        <v>205</v>
      </c>
      <c r="C50" s="23"/>
      <c r="D50" s="18"/>
      <c r="E50" s="24"/>
      <c r="F50" s="25">
        <f>SUM(F45:F49)</f>
        <v>0</v>
      </c>
      <c r="H50" s="21"/>
    </row>
    <row r="51" spans="1:26" ht="19.2" customHeight="1">
      <c r="A51" s="75"/>
      <c r="B51" s="76" t="s">
        <v>206</v>
      </c>
      <c r="C51" s="77"/>
      <c r="D51" s="78"/>
      <c r="E51" s="79"/>
      <c r="F51" s="80">
        <f>+F50+F44+F40+F32+F16</f>
        <v>0</v>
      </c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</row>
    <row r="52" spans="1:26" s="3" customFormat="1" ht="24.75" customHeight="1">
      <c r="A52" s="61" t="s">
        <v>52</v>
      </c>
      <c r="B52" s="67" t="s">
        <v>86</v>
      </c>
      <c r="C52" s="62"/>
      <c r="D52" s="81"/>
      <c r="E52" s="64"/>
      <c r="F52" s="74"/>
    </row>
    <row r="53" spans="1:26" s="3" customFormat="1" ht="21" customHeight="1">
      <c r="A53" s="62" t="s">
        <v>42</v>
      </c>
      <c r="B53" s="59" t="s">
        <v>174</v>
      </c>
      <c r="C53" s="65" t="s">
        <v>65</v>
      </c>
      <c r="D53" s="18">
        <v>0</v>
      </c>
      <c r="E53" s="64"/>
      <c r="F53" s="64">
        <f>E53*D53</f>
        <v>0</v>
      </c>
    </row>
    <row r="54" spans="1:26" s="3" customFormat="1" ht="30" customHeight="1">
      <c r="A54" s="62" t="s">
        <v>10</v>
      </c>
      <c r="B54" s="59" t="s">
        <v>207</v>
      </c>
      <c r="C54" s="65" t="s">
        <v>65</v>
      </c>
      <c r="D54" s="18">
        <f>1.55*5</f>
        <v>7.75</v>
      </c>
      <c r="E54" s="64"/>
      <c r="F54" s="64">
        <f>E54*D54</f>
        <v>0</v>
      </c>
    </row>
    <row r="55" spans="1:26" s="3" customFormat="1" ht="21" customHeight="1">
      <c r="A55" s="62" t="s">
        <v>20</v>
      </c>
      <c r="B55" s="59" t="s">
        <v>89</v>
      </c>
      <c r="C55" s="65" t="s">
        <v>65</v>
      </c>
      <c r="D55" s="18">
        <f>3.15*2+1.4</f>
        <v>7.6999999999999993</v>
      </c>
      <c r="E55" s="64"/>
      <c r="F55" s="64">
        <f>E55*D55</f>
        <v>0</v>
      </c>
    </row>
    <row r="56" spans="1:26" s="3" customFormat="1" ht="31.95" customHeight="1">
      <c r="A56" s="62" t="s">
        <v>70</v>
      </c>
      <c r="B56" s="59" t="s">
        <v>208</v>
      </c>
      <c r="C56" s="65" t="s">
        <v>65</v>
      </c>
      <c r="D56" s="18">
        <f>3.15*2+1.4</f>
        <v>7.6999999999999993</v>
      </c>
      <c r="E56" s="64"/>
      <c r="F56" s="64">
        <f>D56*E56</f>
        <v>0</v>
      </c>
    </row>
    <row r="57" spans="1:26" s="3" customFormat="1" ht="15.6">
      <c r="A57" s="62" t="s">
        <v>91</v>
      </c>
      <c r="B57" s="59" t="s">
        <v>90</v>
      </c>
      <c r="C57" s="65" t="s">
        <v>11</v>
      </c>
      <c r="D57" s="18">
        <f>1.55*3.6</f>
        <v>5.58</v>
      </c>
      <c r="E57" s="64"/>
      <c r="F57" s="64">
        <f>E57*D57</f>
        <v>0</v>
      </c>
    </row>
    <row r="58" spans="1:26" ht="19.2" customHeight="1">
      <c r="A58" s="75"/>
      <c r="B58" s="76" t="s">
        <v>60</v>
      </c>
      <c r="C58" s="77"/>
      <c r="D58" s="78"/>
      <c r="E58" s="79"/>
      <c r="F58" s="80">
        <f>F53+F55+F56+F54+F57</f>
        <v>0</v>
      </c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</row>
    <row r="59" spans="1:26" s="3" customFormat="1" ht="31.2">
      <c r="A59" s="61" t="s">
        <v>61</v>
      </c>
      <c r="B59" s="67" t="s">
        <v>209</v>
      </c>
      <c r="C59" s="62"/>
      <c r="D59" s="68"/>
      <c r="E59" s="64"/>
      <c r="F59" s="74"/>
    </row>
    <row r="60" spans="1:26" s="3" customFormat="1" ht="15.6">
      <c r="A60" s="62" t="s">
        <v>8</v>
      </c>
      <c r="B60" s="54" t="s">
        <v>54</v>
      </c>
      <c r="C60" s="62"/>
      <c r="D60" s="5"/>
      <c r="E60" s="64"/>
      <c r="F60" s="64"/>
    </row>
    <row r="61" spans="1:26" s="3" customFormat="1" ht="17.399999999999999">
      <c r="A61" s="62" t="s">
        <v>10</v>
      </c>
      <c r="B61" s="59" t="s">
        <v>55</v>
      </c>
      <c r="C61" s="65" t="s">
        <v>56</v>
      </c>
      <c r="D61" s="18">
        <f>+D46</f>
        <v>45.835000000000001</v>
      </c>
      <c r="E61" s="64"/>
      <c r="F61" s="64">
        <f>+E61*D61</f>
        <v>0</v>
      </c>
    </row>
    <row r="62" spans="1:26" s="3" customFormat="1" ht="15.6">
      <c r="A62" s="62" t="s">
        <v>20</v>
      </c>
      <c r="B62" s="59" t="s">
        <v>57</v>
      </c>
      <c r="C62" s="65" t="s">
        <v>9</v>
      </c>
      <c r="D62" s="18">
        <v>1</v>
      </c>
      <c r="E62" s="64"/>
      <c r="F62" s="64">
        <f>+E62*D62</f>
        <v>0</v>
      </c>
    </row>
    <row r="63" spans="1:26" s="3" customFormat="1" ht="17.399999999999999">
      <c r="A63" s="62" t="s">
        <v>70</v>
      </c>
      <c r="B63" s="59" t="s">
        <v>58</v>
      </c>
      <c r="C63" s="65" t="s">
        <v>56</v>
      </c>
      <c r="D63" s="18">
        <f>+D48</f>
        <v>38.279999999999994</v>
      </c>
      <c r="E63" s="64"/>
      <c r="F63" s="64">
        <f>+E63*D63</f>
        <v>0</v>
      </c>
    </row>
    <row r="64" spans="1:26" ht="19.2" customHeight="1">
      <c r="A64" s="75"/>
      <c r="B64" s="76" t="s">
        <v>210</v>
      </c>
      <c r="C64" s="77"/>
      <c r="D64" s="78"/>
      <c r="E64" s="79"/>
      <c r="F64" s="80">
        <f>SUM(F61:F63)</f>
        <v>0</v>
      </c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</row>
    <row r="65" spans="1:26" s="3" customFormat="1" ht="15.6">
      <c r="A65" s="82" t="s">
        <v>93</v>
      </c>
      <c r="B65" s="67" t="s">
        <v>62</v>
      </c>
      <c r="C65" s="83"/>
      <c r="D65" s="84"/>
      <c r="E65" s="52"/>
      <c r="F65" s="52"/>
    </row>
    <row r="66" spans="1:26" s="3" customFormat="1" ht="15.6">
      <c r="A66" s="65" t="s">
        <v>8</v>
      </c>
      <c r="B66" s="67" t="s">
        <v>63</v>
      </c>
      <c r="C66" s="62"/>
      <c r="D66" s="85"/>
      <c r="E66" s="64"/>
      <c r="F66" s="64"/>
    </row>
    <row r="67" spans="1:26" s="3" customFormat="1" ht="15.6">
      <c r="A67" s="65" t="s">
        <v>10</v>
      </c>
      <c r="B67" s="59" t="s">
        <v>211</v>
      </c>
      <c r="C67" s="62" t="s">
        <v>64</v>
      </c>
      <c r="D67" s="64">
        <v>1</v>
      </c>
      <c r="E67" s="64"/>
      <c r="F67" s="64">
        <f>D67*E67</f>
        <v>0</v>
      </c>
    </row>
    <row r="68" spans="1:26" ht="19.2" customHeight="1">
      <c r="A68" s="75"/>
      <c r="B68" s="76" t="s">
        <v>99</v>
      </c>
      <c r="C68" s="77"/>
      <c r="D68" s="78"/>
      <c r="E68" s="79"/>
      <c r="F68" s="80">
        <f>SUM(F67:F67)</f>
        <v>0</v>
      </c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</row>
    <row r="69" spans="1:26" s="3" customFormat="1" ht="15.6">
      <c r="A69" s="82"/>
      <c r="B69" s="67"/>
      <c r="C69" s="83"/>
      <c r="D69" s="84"/>
      <c r="E69" s="52"/>
      <c r="F69" s="52"/>
    </row>
    <row r="70" spans="1:26" s="3" customFormat="1" ht="15.6">
      <c r="A70" s="82" t="s">
        <v>100</v>
      </c>
      <c r="B70" s="67" t="s">
        <v>212</v>
      </c>
      <c r="C70" s="83"/>
      <c r="D70" s="84"/>
      <c r="E70" s="52"/>
      <c r="F70" s="52"/>
    </row>
    <row r="71" spans="1:26" s="3" customFormat="1" ht="46.8">
      <c r="A71" s="65" t="s">
        <v>8</v>
      </c>
      <c r="B71" s="59" t="s">
        <v>116</v>
      </c>
      <c r="C71" s="62" t="s">
        <v>117</v>
      </c>
      <c r="D71" s="64">
        <v>1</v>
      </c>
      <c r="E71" s="64"/>
      <c r="F71" s="64">
        <f>+E71*D71</f>
        <v>0</v>
      </c>
    </row>
    <row r="72" spans="1:26" s="3" customFormat="1" ht="46.95" customHeight="1">
      <c r="A72" s="65" t="s">
        <v>10</v>
      </c>
      <c r="B72" s="59" t="s">
        <v>121</v>
      </c>
      <c r="C72" s="62" t="s">
        <v>117</v>
      </c>
      <c r="D72" s="64">
        <v>1</v>
      </c>
      <c r="E72" s="64"/>
      <c r="F72" s="64">
        <f>+E72*D72</f>
        <v>0</v>
      </c>
    </row>
    <row r="73" spans="1:26" s="38" customFormat="1" ht="15.6">
      <c r="A73" s="82" t="s">
        <v>20</v>
      </c>
      <c r="B73" s="54" t="s">
        <v>122</v>
      </c>
      <c r="C73" s="65"/>
      <c r="D73" s="86"/>
      <c r="E73" s="57"/>
      <c r="F73" s="64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7"/>
    </row>
    <row r="74" spans="1:26" s="3" customFormat="1" ht="15.6">
      <c r="A74" s="65" t="s">
        <v>213</v>
      </c>
      <c r="B74" s="59" t="s">
        <v>124</v>
      </c>
      <c r="C74" s="62" t="s">
        <v>64</v>
      </c>
      <c r="D74" s="64">
        <v>1</v>
      </c>
      <c r="E74" s="64"/>
      <c r="F74" s="64">
        <f>+E74*D74</f>
        <v>0</v>
      </c>
    </row>
    <row r="75" spans="1:26" s="3" customFormat="1" ht="15.6">
      <c r="A75" s="65" t="s">
        <v>214</v>
      </c>
      <c r="B75" s="59" t="s">
        <v>215</v>
      </c>
      <c r="C75" s="62" t="s">
        <v>64</v>
      </c>
      <c r="D75" s="64">
        <v>2</v>
      </c>
      <c r="E75" s="64"/>
      <c r="F75" s="64">
        <f>+E75*D75</f>
        <v>0</v>
      </c>
    </row>
    <row r="76" spans="1:26" s="3" customFormat="1" ht="15.6">
      <c r="A76" s="65" t="s">
        <v>216</v>
      </c>
      <c r="B76" s="59" t="s">
        <v>217</v>
      </c>
      <c r="C76" s="62" t="s">
        <v>64</v>
      </c>
      <c r="D76" s="64">
        <v>1</v>
      </c>
      <c r="E76" s="64"/>
      <c r="F76" s="64">
        <f>+E76*D76</f>
        <v>0</v>
      </c>
    </row>
    <row r="77" spans="1:26" ht="19.2" customHeight="1">
      <c r="A77" s="75"/>
      <c r="B77" s="76" t="s">
        <v>143</v>
      </c>
      <c r="C77" s="77"/>
      <c r="D77" s="87"/>
      <c r="E77" s="79"/>
      <c r="F77" s="80">
        <f>+SUM(F71:F76)</f>
        <v>0</v>
      </c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</row>
    <row r="78" spans="1:26" s="3" customFormat="1" ht="31.2">
      <c r="A78" s="82" t="s">
        <v>218</v>
      </c>
      <c r="B78" s="67" t="s">
        <v>219</v>
      </c>
      <c r="C78" s="83"/>
      <c r="D78" s="84"/>
      <c r="E78" s="52"/>
      <c r="F78" s="52"/>
    </row>
    <row r="79" spans="1:26" s="89" customFormat="1" ht="38.25" customHeight="1">
      <c r="A79" s="82">
        <v>1</v>
      </c>
      <c r="B79" s="67" t="s">
        <v>220</v>
      </c>
      <c r="C79" s="82"/>
      <c r="D79" s="84"/>
      <c r="E79" s="88"/>
      <c r="F79" s="88"/>
      <c r="J79" s="3"/>
      <c r="K79" s="3"/>
      <c r="L79" s="3"/>
    </row>
    <row r="80" spans="1:26" s="3" customFormat="1" ht="15.6">
      <c r="A80" s="82" t="s">
        <v>8</v>
      </c>
      <c r="B80" s="90" t="s">
        <v>221</v>
      </c>
      <c r="C80" s="65"/>
      <c r="D80" s="85"/>
      <c r="E80" s="64"/>
      <c r="F80" s="64"/>
    </row>
    <row r="81" spans="1:26" s="3" customFormat="1" ht="15.6">
      <c r="A81" s="65" t="s">
        <v>115</v>
      </c>
      <c r="B81" s="91" t="s">
        <v>222</v>
      </c>
      <c r="C81" s="65" t="s">
        <v>64</v>
      </c>
      <c r="D81" s="64">
        <v>1</v>
      </c>
      <c r="E81" s="64"/>
      <c r="F81" s="64">
        <f>+E81*D81</f>
        <v>0</v>
      </c>
    </row>
    <row r="82" spans="1:26" s="3" customFormat="1" ht="31.2">
      <c r="A82" s="65" t="s">
        <v>118</v>
      </c>
      <c r="B82" s="91" t="s">
        <v>335</v>
      </c>
      <c r="C82" s="65" t="s">
        <v>12</v>
      </c>
      <c r="D82" s="64">
        <v>1</v>
      </c>
      <c r="E82" s="64"/>
      <c r="F82" s="64">
        <f>+E82*D82</f>
        <v>0</v>
      </c>
    </row>
    <row r="83" spans="1:26" ht="19.2" customHeight="1">
      <c r="A83" s="75"/>
      <c r="B83" s="76" t="s">
        <v>223</v>
      </c>
      <c r="C83" s="77"/>
      <c r="D83" s="78"/>
      <c r="E83" s="79"/>
      <c r="F83" s="80">
        <f>SUM(F80:F82)</f>
        <v>0</v>
      </c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</row>
    <row r="84" spans="1:26" ht="20.25" customHeight="1">
      <c r="A84" s="92"/>
      <c r="B84" s="93" t="s">
        <v>224</v>
      </c>
      <c r="C84" s="94"/>
      <c r="D84" s="95"/>
      <c r="E84" s="96"/>
      <c r="F84" s="97">
        <f>+F83+F77+F68+F64+F51+F8</f>
        <v>0</v>
      </c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</row>
    <row r="85" spans="1:26" ht="34.950000000000003" customHeight="1">
      <c r="A85" s="98"/>
      <c r="B85" s="99" t="s">
        <v>225</v>
      </c>
      <c r="C85" s="98"/>
      <c r="D85" s="100"/>
      <c r="E85" s="101"/>
      <c r="F85" s="102">
        <f>+F84</f>
        <v>0</v>
      </c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</row>
    <row r="86" spans="1:26" s="3" customFormat="1" ht="33" customHeight="1">
      <c r="A86" s="288"/>
      <c r="B86" s="288"/>
      <c r="C86" s="288"/>
      <c r="D86" s="288"/>
      <c r="E86" s="288"/>
      <c r="F86" s="288"/>
    </row>
    <row r="87" spans="1:26" ht="14.4">
      <c r="A87" s="27"/>
      <c r="B87" s="28"/>
      <c r="C87" s="29"/>
      <c r="D87" s="30"/>
      <c r="E87" s="31"/>
      <c r="F87" s="32"/>
    </row>
    <row r="88" spans="1:26" ht="14.4">
      <c r="A88" s="27"/>
      <c r="B88" s="28"/>
      <c r="C88" s="29"/>
      <c r="D88" s="30"/>
      <c r="E88" s="31"/>
      <c r="F88" s="32"/>
    </row>
    <row r="89" spans="1:26" ht="14.4">
      <c r="A89" s="27"/>
      <c r="B89" s="28"/>
      <c r="C89" s="29"/>
      <c r="D89" s="30"/>
      <c r="E89" s="31"/>
      <c r="F89" s="32"/>
    </row>
    <row r="90" spans="1:26">
      <c r="A90" s="27"/>
      <c r="C90" s="29"/>
      <c r="D90" s="30"/>
    </row>
    <row r="91" spans="1:26">
      <c r="A91" s="27"/>
      <c r="C91" s="29"/>
      <c r="D91" s="31"/>
    </row>
    <row r="92" spans="1:26" ht="14.4">
      <c r="A92" s="27"/>
      <c r="B92" s="28"/>
      <c r="C92" s="29"/>
      <c r="D92" s="30"/>
      <c r="E92" s="31"/>
      <c r="F92" s="32"/>
    </row>
    <row r="93" spans="1:26" ht="16.8">
      <c r="A93" s="27"/>
      <c r="B93" s="28"/>
      <c r="C93" s="103"/>
      <c r="D93" s="104"/>
    </row>
    <row r="94" spans="1:26" ht="14.4">
      <c r="A94" s="27"/>
      <c r="B94" s="28"/>
      <c r="C94" s="289"/>
      <c r="D94" s="289"/>
    </row>
    <row r="95" spans="1:26" ht="14.4">
      <c r="A95" s="27"/>
      <c r="B95" s="28"/>
      <c r="C95" s="29"/>
      <c r="D95" s="30"/>
      <c r="E95" s="31"/>
      <c r="F95" s="32"/>
    </row>
    <row r="96" spans="1:26" ht="14.4">
      <c r="A96" s="27"/>
      <c r="B96" s="28"/>
      <c r="C96" s="29"/>
      <c r="D96" s="30"/>
      <c r="E96" s="31"/>
      <c r="F96" s="32"/>
    </row>
    <row r="97" spans="1:6" ht="14.4">
      <c r="A97" s="27"/>
      <c r="B97" s="28"/>
      <c r="C97" s="29"/>
      <c r="D97" s="30"/>
      <c r="E97" s="31"/>
      <c r="F97" s="32"/>
    </row>
    <row r="98" spans="1:6" ht="14.4">
      <c r="A98" s="27"/>
      <c r="B98" s="28"/>
      <c r="C98" s="29"/>
      <c r="D98" s="30"/>
      <c r="E98" s="31"/>
      <c r="F98" s="32"/>
    </row>
    <row r="99" spans="1:6" ht="14.4">
      <c r="A99" s="27"/>
      <c r="B99" s="28"/>
      <c r="C99" s="29"/>
      <c r="D99" s="30"/>
      <c r="E99" s="31"/>
      <c r="F99" s="32"/>
    </row>
    <row r="100" spans="1:6" ht="14.4">
      <c r="A100" s="27"/>
      <c r="B100" s="28"/>
      <c r="C100" s="29"/>
      <c r="D100" s="30"/>
      <c r="E100" s="31"/>
      <c r="F100" s="32"/>
    </row>
    <row r="101" spans="1:6" ht="14.4">
      <c r="A101" s="27"/>
      <c r="B101" s="28"/>
      <c r="C101" s="29"/>
      <c r="D101" s="30"/>
      <c r="E101" s="31"/>
      <c r="F101" s="32"/>
    </row>
    <row r="102" spans="1:6" ht="14.4">
      <c r="A102" s="27"/>
      <c r="B102" s="28"/>
      <c r="C102" s="29"/>
      <c r="D102" s="30"/>
      <c r="E102" s="31"/>
      <c r="F102" s="32"/>
    </row>
    <row r="103" spans="1:6" ht="14.4">
      <c r="A103" s="27"/>
      <c r="B103" s="28"/>
      <c r="C103" s="29"/>
      <c r="D103" s="30"/>
      <c r="E103" s="31"/>
      <c r="F103" s="32"/>
    </row>
    <row r="104" spans="1:6" ht="14.4">
      <c r="A104" s="27"/>
      <c r="B104" s="28"/>
      <c r="C104" s="29"/>
      <c r="D104" s="30"/>
      <c r="E104" s="31"/>
      <c r="F104" s="32"/>
    </row>
    <row r="105" spans="1:6" ht="14.4">
      <c r="A105" s="27"/>
      <c r="B105" s="28"/>
      <c r="C105" s="29"/>
      <c r="D105" s="30"/>
      <c r="E105" s="31"/>
      <c r="F105" s="32"/>
    </row>
    <row r="106" spans="1:6" ht="14.4">
      <c r="A106" s="27"/>
      <c r="B106" s="28"/>
      <c r="C106" s="29"/>
      <c r="D106" s="30"/>
      <c r="E106" s="31"/>
      <c r="F106" s="32"/>
    </row>
    <row r="107" spans="1:6" ht="14.4">
      <c r="A107" s="27"/>
      <c r="B107" s="28"/>
      <c r="C107" s="29"/>
      <c r="D107" s="30"/>
      <c r="E107" s="31"/>
      <c r="F107" s="32"/>
    </row>
    <row r="108" spans="1:6" ht="14.4">
      <c r="A108" s="27"/>
      <c r="B108" s="28"/>
      <c r="C108" s="29"/>
      <c r="D108" s="30"/>
      <c r="E108" s="31"/>
      <c r="F108" s="32"/>
    </row>
    <row r="109" spans="1:6" ht="14.4">
      <c r="A109" s="27"/>
      <c r="B109" s="28"/>
      <c r="C109" s="29"/>
      <c r="D109" s="30"/>
      <c r="E109" s="31"/>
      <c r="F109" s="32"/>
    </row>
    <row r="110" spans="1:6" ht="14.4">
      <c r="A110" s="27"/>
      <c r="B110" s="28"/>
      <c r="C110" s="29"/>
      <c r="D110" s="30"/>
      <c r="E110" s="31"/>
      <c r="F110" s="32"/>
    </row>
    <row r="111" spans="1:6" ht="14.4">
      <c r="A111" s="27"/>
      <c r="B111" s="28"/>
      <c r="C111" s="29"/>
      <c r="D111" s="30"/>
      <c r="E111" s="31"/>
      <c r="F111" s="32"/>
    </row>
    <row r="112" spans="1:6" ht="14.4">
      <c r="A112" s="27"/>
      <c r="B112" s="28"/>
      <c r="C112" s="29"/>
      <c r="D112" s="30"/>
      <c r="E112" s="31"/>
      <c r="F112" s="32"/>
    </row>
    <row r="113" spans="1:6" ht="14.4">
      <c r="A113" s="27"/>
      <c r="B113" s="28"/>
      <c r="C113" s="29"/>
      <c r="D113" s="30"/>
      <c r="E113" s="31"/>
      <c r="F113" s="32"/>
    </row>
    <row r="114" spans="1:6" ht="14.4">
      <c r="A114" s="27"/>
      <c r="B114" s="28"/>
      <c r="C114" s="29"/>
      <c r="D114" s="30"/>
      <c r="E114" s="31"/>
      <c r="F114" s="32"/>
    </row>
    <row r="115" spans="1:6" ht="14.4">
      <c r="A115" s="27"/>
      <c r="B115" s="28"/>
      <c r="C115" s="29"/>
      <c r="D115" s="30"/>
      <c r="E115" s="31"/>
      <c r="F115" s="32"/>
    </row>
    <row r="116" spans="1:6" ht="14.4">
      <c r="A116" s="27"/>
      <c r="B116" s="28"/>
      <c r="C116" s="29"/>
      <c r="D116" s="30"/>
      <c r="E116" s="31"/>
      <c r="F116" s="32"/>
    </row>
    <row r="117" spans="1:6" ht="14.4">
      <c r="A117" s="27"/>
      <c r="B117" s="28"/>
      <c r="C117" s="29"/>
      <c r="D117" s="30"/>
      <c r="E117" s="31"/>
      <c r="F117" s="32"/>
    </row>
    <row r="118" spans="1:6" ht="14.4">
      <c r="A118" s="27"/>
      <c r="B118" s="28"/>
      <c r="C118" s="29"/>
      <c r="D118" s="30"/>
      <c r="E118" s="31"/>
      <c r="F118" s="32"/>
    </row>
    <row r="119" spans="1:6" ht="14.4">
      <c r="A119" s="27"/>
      <c r="B119" s="28"/>
      <c r="C119" s="29"/>
      <c r="D119" s="30"/>
      <c r="E119" s="31"/>
      <c r="F119" s="32"/>
    </row>
    <row r="120" spans="1:6" ht="14.4">
      <c r="A120" s="27"/>
      <c r="B120" s="28"/>
      <c r="C120" s="29"/>
      <c r="D120" s="30"/>
      <c r="E120" s="31"/>
      <c r="F120" s="32"/>
    </row>
    <row r="121" spans="1:6" ht="14.4">
      <c r="A121" s="27"/>
      <c r="B121" s="28"/>
      <c r="C121" s="29"/>
      <c r="D121" s="30"/>
      <c r="E121" s="31"/>
      <c r="F121" s="32"/>
    </row>
    <row r="122" spans="1:6" ht="14.4">
      <c r="A122" s="27"/>
      <c r="B122" s="28"/>
      <c r="C122" s="29"/>
      <c r="D122" s="30"/>
      <c r="E122" s="31"/>
      <c r="F122" s="32"/>
    </row>
    <row r="123" spans="1:6" ht="14.4">
      <c r="A123" s="27"/>
      <c r="B123" s="28"/>
      <c r="C123" s="29"/>
      <c r="D123" s="30"/>
      <c r="E123" s="31"/>
      <c r="F123" s="32"/>
    </row>
    <row r="124" spans="1:6" ht="14.4">
      <c r="A124" s="27"/>
      <c r="B124" s="28"/>
      <c r="C124" s="29"/>
      <c r="D124" s="30"/>
      <c r="E124" s="31"/>
      <c r="F124" s="32"/>
    </row>
    <row r="125" spans="1:6" ht="14.4">
      <c r="A125" s="27"/>
      <c r="B125" s="28"/>
      <c r="C125" s="29"/>
      <c r="D125" s="30"/>
      <c r="E125" s="31"/>
      <c r="F125" s="32"/>
    </row>
    <row r="126" spans="1:6" ht="14.4">
      <c r="A126" s="27"/>
      <c r="B126" s="28"/>
      <c r="C126" s="29"/>
      <c r="D126" s="30"/>
      <c r="E126" s="31"/>
      <c r="F126" s="32"/>
    </row>
    <row r="127" spans="1:6" ht="14.4">
      <c r="A127" s="27"/>
      <c r="B127" s="28"/>
      <c r="C127" s="29"/>
      <c r="D127" s="30"/>
      <c r="E127" s="31"/>
      <c r="F127" s="32"/>
    </row>
    <row r="128" spans="1:6" ht="14.4">
      <c r="A128" s="27"/>
      <c r="B128" s="28"/>
      <c r="C128" s="29"/>
      <c r="D128" s="30"/>
      <c r="E128" s="31"/>
      <c r="F128" s="32"/>
    </row>
    <row r="129" spans="1:6" ht="14.4">
      <c r="A129" s="27"/>
      <c r="B129" s="28"/>
      <c r="C129" s="29"/>
      <c r="D129" s="30"/>
      <c r="E129" s="31"/>
      <c r="F129" s="32"/>
    </row>
    <row r="130" spans="1:6" ht="14.4">
      <c r="A130" s="27"/>
      <c r="B130" s="28"/>
      <c r="C130" s="29"/>
      <c r="D130" s="30"/>
      <c r="E130" s="31"/>
      <c r="F130" s="32"/>
    </row>
    <row r="131" spans="1:6" ht="14.4">
      <c r="A131" s="27"/>
      <c r="B131" s="28"/>
      <c r="C131" s="29"/>
      <c r="D131" s="30"/>
      <c r="E131" s="31"/>
      <c r="F131" s="32"/>
    </row>
    <row r="132" spans="1:6" ht="14.4">
      <c r="A132" s="27"/>
      <c r="B132" s="28"/>
      <c r="C132" s="29"/>
      <c r="D132" s="30"/>
      <c r="E132" s="31"/>
      <c r="F132" s="32"/>
    </row>
    <row r="133" spans="1:6" ht="14.4">
      <c r="A133" s="27"/>
      <c r="B133" s="28"/>
      <c r="C133" s="29"/>
      <c r="D133" s="30"/>
      <c r="E133" s="31"/>
      <c r="F133" s="32"/>
    </row>
    <row r="134" spans="1:6" ht="14.4">
      <c r="A134" s="27"/>
      <c r="B134" s="28"/>
      <c r="C134" s="29"/>
      <c r="D134" s="30"/>
      <c r="E134" s="31"/>
      <c r="F134" s="32"/>
    </row>
    <row r="135" spans="1:6" ht="14.4">
      <c r="A135" s="27"/>
      <c r="B135" s="28"/>
      <c r="C135" s="29"/>
      <c r="D135" s="30"/>
      <c r="E135" s="31"/>
      <c r="F135" s="32"/>
    </row>
    <row r="136" spans="1:6" ht="14.4">
      <c r="A136" s="27"/>
      <c r="B136" s="28"/>
      <c r="C136" s="29"/>
      <c r="D136" s="30"/>
      <c r="E136" s="31"/>
      <c r="F136" s="32"/>
    </row>
    <row r="137" spans="1:6" ht="14.4">
      <c r="A137" s="27"/>
      <c r="B137" s="28"/>
      <c r="C137" s="29"/>
      <c r="D137" s="30"/>
      <c r="E137" s="31"/>
      <c r="F137" s="32"/>
    </row>
    <row r="138" spans="1:6" ht="14.4">
      <c r="A138" s="27"/>
      <c r="B138" s="28"/>
      <c r="C138" s="29"/>
      <c r="D138" s="30"/>
      <c r="E138" s="31"/>
      <c r="F138" s="32"/>
    </row>
    <row r="139" spans="1:6" ht="14.4">
      <c r="A139" s="27"/>
      <c r="B139" s="28"/>
      <c r="C139" s="29"/>
      <c r="D139" s="30"/>
      <c r="E139" s="31"/>
      <c r="F139" s="32"/>
    </row>
    <row r="140" spans="1:6" ht="14.4">
      <c r="A140" s="27"/>
      <c r="B140" s="28"/>
      <c r="C140" s="29"/>
      <c r="D140" s="30"/>
      <c r="E140" s="31"/>
      <c r="F140" s="32"/>
    </row>
    <row r="141" spans="1:6" ht="14.4">
      <c r="A141" s="27"/>
      <c r="B141" s="28"/>
      <c r="C141" s="29"/>
      <c r="D141" s="30"/>
      <c r="E141" s="31"/>
      <c r="F141" s="32"/>
    </row>
    <row r="142" spans="1:6" ht="14.4">
      <c r="A142" s="27"/>
      <c r="B142" s="28"/>
      <c r="C142" s="29"/>
      <c r="D142" s="30"/>
      <c r="E142" s="31"/>
      <c r="F142" s="32"/>
    </row>
    <row r="143" spans="1:6" ht="14.4">
      <c r="A143" s="27"/>
      <c r="B143" s="28"/>
      <c r="C143" s="29"/>
      <c r="D143" s="30"/>
      <c r="E143" s="31"/>
      <c r="F143" s="32"/>
    </row>
    <row r="144" spans="1:6" ht="14.4">
      <c r="A144" s="27"/>
      <c r="B144" s="28"/>
      <c r="C144" s="29"/>
      <c r="D144" s="30"/>
      <c r="E144" s="31"/>
      <c r="F144" s="32"/>
    </row>
    <row r="145" spans="1:6" ht="14.4">
      <c r="A145" s="27"/>
      <c r="B145" s="28"/>
      <c r="C145" s="29"/>
      <c r="D145" s="30"/>
      <c r="E145" s="31"/>
      <c r="F145" s="32"/>
    </row>
    <row r="146" spans="1:6" ht="14.4">
      <c r="A146" s="27"/>
      <c r="B146" s="28"/>
      <c r="C146" s="29"/>
      <c r="D146" s="30"/>
      <c r="E146" s="31"/>
      <c r="F146" s="32"/>
    </row>
    <row r="147" spans="1:6" ht="14.4">
      <c r="A147" s="27"/>
      <c r="B147" s="28"/>
      <c r="C147" s="29"/>
      <c r="D147" s="30"/>
      <c r="E147" s="31"/>
      <c r="F147" s="32"/>
    </row>
    <row r="148" spans="1:6" ht="14.4">
      <c r="A148" s="27"/>
      <c r="B148" s="28"/>
      <c r="C148" s="29"/>
      <c r="D148" s="30"/>
      <c r="E148" s="31"/>
      <c r="F148" s="32"/>
    </row>
    <row r="149" spans="1:6" ht="14.4">
      <c r="A149" s="27"/>
      <c r="B149" s="28"/>
      <c r="C149" s="29"/>
      <c r="D149" s="30"/>
      <c r="E149" s="31"/>
      <c r="F149" s="32"/>
    </row>
    <row r="150" spans="1:6" ht="14.4">
      <c r="A150" s="27"/>
      <c r="B150" s="28"/>
      <c r="C150" s="29"/>
      <c r="D150" s="30"/>
      <c r="E150" s="31"/>
      <c r="F150" s="32"/>
    </row>
    <row r="151" spans="1:6" ht="14.4">
      <c r="A151" s="27"/>
      <c r="B151" s="28"/>
      <c r="C151" s="29"/>
      <c r="D151" s="30"/>
      <c r="E151" s="31"/>
      <c r="F151" s="32"/>
    </row>
    <row r="152" spans="1:6" ht="14.4">
      <c r="A152" s="27"/>
      <c r="B152" s="28"/>
      <c r="C152" s="29"/>
      <c r="D152" s="30"/>
      <c r="E152" s="31"/>
      <c r="F152" s="32"/>
    </row>
    <row r="153" spans="1:6" ht="14.4">
      <c r="A153" s="27"/>
      <c r="B153" s="28"/>
      <c r="C153" s="29"/>
      <c r="D153" s="30"/>
      <c r="E153" s="31"/>
      <c r="F153" s="32"/>
    </row>
  </sheetData>
  <mergeCells count="5">
    <mergeCell ref="A1:F1"/>
    <mergeCell ref="A2:F2"/>
    <mergeCell ref="A3:F3"/>
    <mergeCell ref="A86:F86"/>
    <mergeCell ref="C94:D94"/>
  </mergeCells>
  <printOptions horizontalCentered="1"/>
  <pageMargins left="0.31496062992125984" right="0.31496062992125984" top="0.31496062992125984" bottom="0.31496062992125984" header="0.31496062992125984" footer="0.31496062992125984"/>
  <pageSetup paperSize="9" scale="85" orientation="portrait" r:id="rId1"/>
  <rowBreaks count="3" manualBreakCount="3">
    <brk id="32" max="5" man="1"/>
    <brk id="72" max="5" man="1"/>
    <brk id="86" max="5" man="1"/>
  </rowBreaks>
  <colBreaks count="1" manualBreakCount="1">
    <brk id="6" max="1048575" man="1"/>
  </colBreaks>
  <ignoredErrors>
    <ignoredError sqref="F6" formula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107"/>
  <sheetViews>
    <sheetView workbookViewId="0">
      <pane ySplit="5" topLeftCell="A6" activePane="bottomLeft" state="frozen"/>
      <selection pane="bottomLeft" activeCell="A7" sqref="A7:XFD7"/>
    </sheetView>
  </sheetViews>
  <sheetFormatPr baseColWidth="10" defaultRowHeight="14.4"/>
  <cols>
    <col min="1" max="1" width="6.33203125" customWidth="1"/>
    <col min="2" max="2" width="46.109375" customWidth="1"/>
    <col min="3" max="3" width="6.33203125" customWidth="1"/>
    <col min="4" max="4" width="10.109375" customWidth="1"/>
    <col min="5" max="5" width="10.33203125" customWidth="1"/>
    <col min="6" max="6" width="14.5546875" customWidth="1"/>
  </cols>
  <sheetData>
    <row r="1" spans="1:6">
      <c r="A1" s="270" t="s">
        <v>322</v>
      </c>
      <c r="B1" s="275"/>
      <c r="C1" s="275"/>
      <c r="D1" s="275"/>
      <c r="E1" s="275"/>
      <c r="F1" s="275"/>
    </row>
    <row r="2" spans="1:6" ht="15.6">
      <c r="A2" s="270"/>
      <c r="B2" s="275"/>
      <c r="C2" s="275"/>
      <c r="D2" s="275"/>
      <c r="E2" s="275"/>
      <c r="F2" s="275"/>
    </row>
    <row r="3" spans="1:6">
      <c r="A3" s="272" t="s">
        <v>323</v>
      </c>
      <c r="B3" s="276"/>
      <c r="C3" s="276"/>
      <c r="D3" s="276"/>
      <c r="E3" s="276"/>
      <c r="F3" s="276"/>
    </row>
    <row r="4" spans="1:6" ht="15.6">
      <c r="A4" s="278"/>
      <c r="B4" s="279"/>
      <c r="C4" s="279"/>
      <c r="D4" s="279"/>
      <c r="E4" s="279"/>
      <c r="F4" s="280"/>
    </row>
    <row r="5" spans="1:6" ht="31.2">
      <c r="A5" s="49" t="s">
        <v>0</v>
      </c>
      <c r="B5" s="50" t="s">
        <v>1</v>
      </c>
      <c r="C5" s="50" t="s">
        <v>2</v>
      </c>
      <c r="D5" s="51" t="s">
        <v>3</v>
      </c>
      <c r="E5" s="52" t="s">
        <v>4</v>
      </c>
      <c r="F5" s="52" t="s">
        <v>5</v>
      </c>
    </row>
    <row r="6" spans="1:6" ht="15.6">
      <c r="A6" s="53" t="s">
        <v>6</v>
      </c>
      <c r="B6" s="54" t="s">
        <v>7</v>
      </c>
      <c r="C6" s="55"/>
      <c r="D6" s="56"/>
      <c r="E6" s="57"/>
      <c r="F6" s="52"/>
    </row>
    <row r="7" spans="1:6" ht="15.6">
      <c r="A7" s="58" t="s">
        <v>20</v>
      </c>
      <c r="B7" s="59" t="s">
        <v>69</v>
      </c>
      <c r="C7" s="60" t="s">
        <v>11</v>
      </c>
      <c r="D7" s="18">
        <f>9.6*4.3</f>
        <v>41.279999999999994</v>
      </c>
      <c r="E7" s="57"/>
      <c r="F7" s="57">
        <f>D7*E7</f>
        <v>0</v>
      </c>
    </row>
    <row r="8" spans="1:6" ht="31.2">
      <c r="A8" s="58" t="s">
        <v>70</v>
      </c>
      <c r="B8" s="59" t="s">
        <v>71</v>
      </c>
      <c r="C8" s="60" t="s">
        <v>35</v>
      </c>
      <c r="D8" s="18">
        <f>9.6*4.3</f>
        <v>41.279999999999994</v>
      </c>
      <c r="E8" s="57"/>
      <c r="F8" s="57">
        <f>+E8*D8</f>
        <v>0</v>
      </c>
    </row>
    <row r="9" spans="1:6" ht="31.2">
      <c r="A9" s="92"/>
      <c r="B9" s="93" t="s">
        <v>13</v>
      </c>
      <c r="C9" s="94"/>
      <c r="D9" s="95"/>
      <c r="E9" s="96"/>
      <c r="F9" s="97">
        <f>SUM(F7:F8)</f>
        <v>0</v>
      </c>
    </row>
    <row r="10" spans="1:6" ht="15.6">
      <c r="A10" s="143"/>
      <c r="B10" s="170"/>
      <c r="C10" s="171"/>
      <c r="D10" s="36"/>
      <c r="E10" s="172"/>
      <c r="F10" s="173"/>
    </row>
    <row r="11" spans="1:6" ht="15.6">
      <c r="A11" s="61" t="s">
        <v>14</v>
      </c>
      <c r="B11" s="67" t="s">
        <v>15</v>
      </c>
      <c r="C11" s="62"/>
      <c r="D11" s="36"/>
      <c r="E11" s="64"/>
      <c r="F11" s="64"/>
    </row>
    <row r="12" spans="1:6" ht="15.6">
      <c r="A12" s="61">
        <v>1</v>
      </c>
      <c r="B12" s="67" t="s">
        <v>16</v>
      </c>
      <c r="C12" s="62"/>
      <c r="D12" s="36"/>
      <c r="E12" s="64"/>
      <c r="F12" s="64"/>
    </row>
    <row r="13" spans="1:6" ht="15.6">
      <c r="A13" s="58" t="s">
        <v>8</v>
      </c>
      <c r="B13" s="59" t="s">
        <v>17</v>
      </c>
      <c r="C13" s="60" t="s">
        <v>18</v>
      </c>
      <c r="D13" s="18">
        <f>(9.6*2+4.3*4)*0.5*1.12</f>
        <v>20.384</v>
      </c>
      <c r="E13" s="57"/>
      <c r="F13" s="57">
        <f>+E13*D13</f>
        <v>0</v>
      </c>
    </row>
    <row r="14" spans="1:6" ht="15.6">
      <c r="A14" s="58" t="s">
        <v>10</v>
      </c>
      <c r="B14" s="59" t="s">
        <v>19</v>
      </c>
      <c r="C14" s="60" t="s">
        <v>18</v>
      </c>
      <c r="D14" s="18">
        <f>(9.6*2+4.3*4)*0.3*0.95</f>
        <v>10.373999999999999</v>
      </c>
      <c r="E14" s="57"/>
      <c r="F14" s="57">
        <f>+E14*D14</f>
        <v>0</v>
      </c>
    </row>
    <row r="15" spans="1:6" ht="31.2">
      <c r="A15" s="58" t="s">
        <v>20</v>
      </c>
      <c r="B15" s="59" t="s">
        <v>21</v>
      </c>
      <c r="C15" s="60" t="s">
        <v>18</v>
      </c>
      <c r="D15" s="18">
        <f>(3*4*3)*0.45</f>
        <v>16.2</v>
      </c>
      <c r="E15" s="57"/>
      <c r="F15" s="57">
        <f>+E15*D15</f>
        <v>0</v>
      </c>
    </row>
    <row r="16" spans="1:6" ht="15.6">
      <c r="A16" s="62"/>
      <c r="B16" s="67" t="s">
        <v>22</v>
      </c>
      <c r="C16" s="61"/>
      <c r="D16" s="18"/>
      <c r="E16" s="88"/>
      <c r="F16" s="88">
        <f>SUM(F13:F15)</f>
        <v>0</v>
      </c>
    </row>
    <row r="17" spans="1:6" ht="15.6">
      <c r="A17" s="61"/>
      <c r="B17" s="82"/>
      <c r="C17" s="62"/>
      <c r="D17" s="18"/>
      <c r="E17" s="64"/>
      <c r="F17" s="64"/>
    </row>
    <row r="18" spans="1:6" ht="15.6">
      <c r="A18" s="61">
        <v>2</v>
      </c>
      <c r="B18" s="67" t="s">
        <v>23</v>
      </c>
      <c r="C18" s="62"/>
      <c r="D18" s="18"/>
      <c r="E18" s="64"/>
      <c r="F18" s="64"/>
    </row>
    <row r="19" spans="1:6" ht="15.6">
      <c r="A19" s="58" t="s">
        <v>24</v>
      </c>
      <c r="B19" s="59" t="s">
        <v>25</v>
      </c>
      <c r="C19" s="60" t="s">
        <v>18</v>
      </c>
      <c r="D19" s="39">
        <f>(9.6*2+4.3*4)*0.5*0.05</f>
        <v>0.91</v>
      </c>
      <c r="E19" s="57"/>
      <c r="F19" s="57">
        <f t="shared" ref="F19:F24" si="0">+E19*D19</f>
        <v>0</v>
      </c>
    </row>
    <row r="20" spans="1:6" ht="15.6">
      <c r="A20" s="58" t="s">
        <v>26</v>
      </c>
      <c r="B20" s="59" t="s">
        <v>27</v>
      </c>
      <c r="C20" s="60" t="s">
        <v>18</v>
      </c>
      <c r="D20" s="39">
        <f>(9.6*2+4.3*4)*0.5*0.2</f>
        <v>3.64</v>
      </c>
      <c r="E20" s="57"/>
      <c r="F20" s="57">
        <f>+E20*D20</f>
        <v>0</v>
      </c>
    </row>
    <row r="21" spans="1:6" ht="15.6">
      <c r="A21" s="58" t="s">
        <v>28</v>
      </c>
      <c r="B21" s="59" t="s">
        <v>29</v>
      </c>
      <c r="C21" s="60" t="s">
        <v>30</v>
      </c>
      <c r="D21" s="39">
        <f>(9.6*2+4.3*4)*0.2*0.2</f>
        <v>1.4560000000000002</v>
      </c>
      <c r="E21" s="57"/>
      <c r="F21" s="57">
        <f t="shared" si="0"/>
        <v>0</v>
      </c>
    </row>
    <row r="22" spans="1:6" ht="31.2">
      <c r="A22" s="58" t="s">
        <v>31</v>
      </c>
      <c r="B22" s="59" t="s">
        <v>32</v>
      </c>
      <c r="C22" s="60" t="s">
        <v>30</v>
      </c>
      <c r="D22" s="40">
        <f>0.2*0.2*0.95*8</f>
        <v>0.30400000000000005</v>
      </c>
      <c r="E22" s="57"/>
      <c r="F22" s="57">
        <f t="shared" si="0"/>
        <v>0</v>
      </c>
    </row>
    <row r="23" spans="1:6" ht="31.2">
      <c r="A23" s="58" t="s">
        <v>33</v>
      </c>
      <c r="B23" s="59" t="s">
        <v>72</v>
      </c>
      <c r="C23" s="60" t="s">
        <v>30</v>
      </c>
      <c r="D23" s="39">
        <f>(3*4*3)*0.12</f>
        <v>4.32</v>
      </c>
      <c r="E23" s="57"/>
      <c r="F23" s="57">
        <f t="shared" si="0"/>
        <v>0</v>
      </c>
    </row>
    <row r="24" spans="1:6" ht="31.2">
      <c r="A24" s="58" t="s">
        <v>73</v>
      </c>
      <c r="B24" s="59" t="s">
        <v>34</v>
      </c>
      <c r="C24" s="60" t="s">
        <v>35</v>
      </c>
      <c r="D24" s="39">
        <f>(9.6*2+4*4)*0.95</f>
        <v>33.44</v>
      </c>
      <c r="E24" s="57"/>
      <c r="F24" s="57">
        <f t="shared" si="0"/>
        <v>0</v>
      </c>
    </row>
    <row r="25" spans="1:6" ht="15.6">
      <c r="A25" s="61"/>
      <c r="B25" s="54" t="s">
        <v>36</v>
      </c>
      <c r="C25" s="62"/>
      <c r="D25" s="18"/>
      <c r="E25" s="64"/>
      <c r="F25" s="64"/>
    </row>
    <row r="26" spans="1:6" ht="15.6">
      <c r="A26" s="62" t="s">
        <v>37</v>
      </c>
      <c r="B26" s="59" t="s">
        <v>74</v>
      </c>
      <c r="C26" s="62" t="s">
        <v>30</v>
      </c>
      <c r="D26" s="39">
        <f>(9.6*2+4.3*4)*0.15*0.2</f>
        <v>1.0920000000000001</v>
      </c>
      <c r="E26" s="64"/>
      <c r="F26" s="64">
        <f>+E26*D26</f>
        <v>0</v>
      </c>
    </row>
    <row r="27" spans="1:6" ht="15.6">
      <c r="A27" s="62" t="s">
        <v>38</v>
      </c>
      <c r="B27" s="59" t="s">
        <v>39</v>
      </c>
      <c r="C27" s="62" t="s">
        <v>30</v>
      </c>
      <c r="D27" s="40">
        <f>0.15*0.2*4*8</f>
        <v>0.96</v>
      </c>
      <c r="E27" s="64"/>
      <c r="F27" s="64">
        <f>+E27*D27</f>
        <v>0</v>
      </c>
    </row>
    <row r="28" spans="1:6" ht="15.6">
      <c r="A28" s="62" t="s">
        <v>75</v>
      </c>
      <c r="B28" s="59" t="s">
        <v>76</v>
      </c>
      <c r="C28" s="62" t="s">
        <v>30</v>
      </c>
      <c r="D28" s="18">
        <f>(9.6+4.3*2)*0.15*0.2+9.6*0.25*0.2</f>
        <v>1.026</v>
      </c>
      <c r="E28" s="64"/>
      <c r="F28" s="64">
        <f>D28*E28</f>
        <v>0</v>
      </c>
    </row>
    <row r="29" spans="1:6" ht="31.2">
      <c r="A29" s="62" t="s">
        <v>77</v>
      </c>
      <c r="B29" s="59" t="s">
        <v>148</v>
      </c>
      <c r="C29" s="62" t="s">
        <v>30</v>
      </c>
      <c r="D29" s="18">
        <f>(2*2+3*3)*0.15*0.1</f>
        <v>0.19500000000000001</v>
      </c>
      <c r="E29" s="64"/>
      <c r="F29" s="64">
        <f>D29*E29</f>
        <v>0</v>
      </c>
    </row>
    <row r="30" spans="1:6" ht="15.6">
      <c r="A30" s="62" t="s">
        <v>79</v>
      </c>
      <c r="B30" s="59" t="s">
        <v>149</v>
      </c>
      <c r="C30" s="62" t="s">
        <v>30</v>
      </c>
      <c r="D30" s="18">
        <f>((9.6+4.6*2))*0.15*0.1</f>
        <v>0.28199999999999997</v>
      </c>
      <c r="E30" s="64"/>
      <c r="F30" s="64">
        <f>D30*E30</f>
        <v>0</v>
      </c>
    </row>
    <row r="31" spans="1:6" ht="31.2">
      <c r="A31" s="62" t="s">
        <v>81</v>
      </c>
      <c r="B31" s="59" t="s">
        <v>150</v>
      </c>
      <c r="C31" s="62" t="s">
        <v>30</v>
      </c>
      <c r="D31" s="18">
        <f>20.85*0.2*0.25</f>
        <v>1.0425000000000002</v>
      </c>
      <c r="E31" s="64"/>
      <c r="F31" s="64">
        <f>D31*E31</f>
        <v>0</v>
      </c>
    </row>
    <row r="32" spans="1:6" ht="31.2">
      <c r="A32" s="62" t="s">
        <v>151</v>
      </c>
      <c r="B32" s="59" t="s">
        <v>78</v>
      </c>
      <c r="C32" s="62" t="s">
        <v>30</v>
      </c>
      <c r="D32" s="39">
        <v>0</v>
      </c>
      <c r="E32" s="64"/>
      <c r="F32" s="64">
        <f>+E32*D32</f>
        <v>0</v>
      </c>
    </row>
    <row r="33" spans="1:6" ht="15.6">
      <c r="A33" s="62" t="s">
        <v>152</v>
      </c>
      <c r="B33" s="59" t="s">
        <v>80</v>
      </c>
      <c r="C33" s="62" t="s">
        <v>30</v>
      </c>
      <c r="D33" s="18">
        <f>(9.6*0.3*0.2)+(9.6*0.2*0.25)</f>
        <v>1.056</v>
      </c>
      <c r="E33" s="64"/>
      <c r="F33" s="64">
        <f>D33*E33</f>
        <v>0</v>
      </c>
    </row>
    <row r="34" spans="1:6" ht="15.6">
      <c r="A34" s="62" t="s">
        <v>153</v>
      </c>
      <c r="B34" s="59" t="s">
        <v>82</v>
      </c>
      <c r="C34" s="62" t="s">
        <v>30</v>
      </c>
      <c r="D34" s="18">
        <v>0</v>
      </c>
      <c r="E34" s="64"/>
      <c r="F34" s="64">
        <f>D34*E34</f>
        <v>0</v>
      </c>
    </row>
    <row r="35" spans="1:6" ht="15.6">
      <c r="A35" s="62" t="s">
        <v>154</v>
      </c>
      <c r="B35" s="59" t="s">
        <v>318</v>
      </c>
      <c r="C35" s="62" t="s">
        <v>30</v>
      </c>
      <c r="D35" s="18">
        <f>1.5*3*0.1+1.5*3*0.45</f>
        <v>2.4750000000000001</v>
      </c>
      <c r="E35" s="64"/>
      <c r="F35" s="64">
        <f>D35*E35</f>
        <v>0</v>
      </c>
    </row>
    <row r="36" spans="1:6" ht="31.2">
      <c r="A36" s="62" t="s">
        <v>317</v>
      </c>
      <c r="B36" s="59" t="s">
        <v>155</v>
      </c>
      <c r="C36" s="62" t="s">
        <v>65</v>
      </c>
      <c r="D36" s="18">
        <v>18</v>
      </c>
      <c r="E36" s="64"/>
      <c r="F36" s="64">
        <f>D36*E36</f>
        <v>0</v>
      </c>
    </row>
    <row r="37" spans="1:6" ht="15.6">
      <c r="A37" s="136"/>
      <c r="B37" s="137" t="s">
        <v>40</v>
      </c>
      <c r="C37" s="138"/>
      <c r="D37" s="18"/>
      <c r="E37" s="139"/>
      <c r="F37" s="88">
        <f>SUM(F19:F36)</f>
        <v>0</v>
      </c>
    </row>
    <row r="38" spans="1:6" ht="15.6">
      <c r="A38" s="136"/>
      <c r="B38" s="137"/>
      <c r="C38" s="138"/>
      <c r="D38" s="18"/>
      <c r="E38" s="139"/>
      <c r="F38" s="88"/>
    </row>
    <row r="39" spans="1:6" ht="15.6">
      <c r="A39" s="61">
        <v>3</v>
      </c>
      <c r="B39" s="67" t="s">
        <v>41</v>
      </c>
      <c r="C39" s="62"/>
      <c r="D39" s="18"/>
      <c r="E39" s="64"/>
      <c r="F39" s="74"/>
    </row>
    <row r="40" spans="1:6" ht="15.6">
      <c r="A40" s="62" t="s">
        <v>42</v>
      </c>
      <c r="B40" s="59" t="s">
        <v>43</v>
      </c>
      <c r="C40" s="65" t="s">
        <v>35</v>
      </c>
      <c r="D40" s="39">
        <f>(27.6+19.2+4*3+14.88)</f>
        <v>73.679999999999993</v>
      </c>
      <c r="E40" s="64"/>
      <c r="F40" s="64">
        <f>+E40*D40</f>
        <v>0</v>
      </c>
    </row>
    <row r="41" spans="1:6" ht="31.2">
      <c r="A41" s="62" t="s">
        <v>38</v>
      </c>
      <c r="B41" s="59" t="s">
        <v>156</v>
      </c>
      <c r="C41" s="65" t="s">
        <v>11</v>
      </c>
      <c r="D41" s="18">
        <f>3*0.45*0.75</f>
        <v>1.0125000000000002</v>
      </c>
      <c r="E41" s="64"/>
      <c r="F41" s="64">
        <f>D41*E41</f>
        <v>0</v>
      </c>
    </row>
    <row r="42" spans="1:6" ht="15.6">
      <c r="A42" s="140"/>
      <c r="B42" s="137" t="s">
        <v>44</v>
      </c>
      <c r="C42" s="140"/>
      <c r="D42" s="18"/>
      <c r="E42" s="141"/>
      <c r="F42" s="139">
        <f>SUM(F40:F40)</f>
        <v>0</v>
      </c>
    </row>
    <row r="43" spans="1:6" ht="15.6">
      <c r="A43" s="62"/>
      <c r="B43" s="82"/>
      <c r="C43" s="62"/>
      <c r="D43" s="18"/>
      <c r="E43" s="64"/>
      <c r="F43" s="88"/>
    </row>
    <row r="44" spans="1:6" ht="15.6">
      <c r="A44" s="61">
        <v>4</v>
      </c>
      <c r="B44" s="67" t="s">
        <v>45</v>
      </c>
      <c r="C44" s="62"/>
      <c r="D44" s="18"/>
      <c r="E44" s="64"/>
      <c r="F44" s="74"/>
    </row>
    <row r="45" spans="1:6" ht="15.6">
      <c r="A45" s="62" t="s">
        <v>46</v>
      </c>
      <c r="B45" s="59" t="s">
        <v>47</v>
      </c>
      <c r="C45" s="65" t="s">
        <v>35</v>
      </c>
      <c r="D45" s="39">
        <f>D40</f>
        <v>73.679999999999993</v>
      </c>
      <c r="E45" s="64"/>
      <c r="F45" s="64">
        <f>+E45*D45</f>
        <v>0</v>
      </c>
    </row>
    <row r="46" spans="1:6" ht="15.6">
      <c r="A46" s="62" t="s">
        <v>48</v>
      </c>
      <c r="B46" s="59" t="s">
        <v>49</v>
      </c>
      <c r="C46" s="65" t="s">
        <v>35</v>
      </c>
      <c r="D46" s="39">
        <f>D40</f>
        <v>73.679999999999993</v>
      </c>
      <c r="E46" s="64"/>
      <c r="F46" s="64">
        <f>+E46*D46</f>
        <v>0</v>
      </c>
    </row>
    <row r="47" spans="1:6" ht="15.6">
      <c r="A47" s="140"/>
      <c r="B47" s="137" t="s">
        <v>50</v>
      </c>
      <c r="C47" s="140"/>
      <c r="D47" s="18"/>
      <c r="E47" s="141"/>
      <c r="F47" s="139">
        <f>SUM(F45:F46)</f>
        <v>0</v>
      </c>
    </row>
    <row r="48" spans="1:6" ht="15.6">
      <c r="A48" s="75"/>
      <c r="B48" s="76" t="s">
        <v>51</v>
      </c>
      <c r="C48" s="77"/>
      <c r="D48" s="77"/>
      <c r="E48" s="79"/>
      <c r="F48" s="80">
        <f>+F47+F42+F37+F16</f>
        <v>0</v>
      </c>
    </row>
    <row r="49" spans="1:6" ht="15.6">
      <c r="A49" s="61"/>
      <c r="B49" s="82"/>
      <c r="C49" s="62"/>
      <c r="D49" s="18"/>
      <c r="E49" s="64"/>
      <c r="F49" s="88"/>
    </row>
    <row r="50" spans="1:6" ht="15.6">
      <c r="A50" s="61" t="s">
        <v>52</v>
      </c>
      <c r="B50" s="67" t="s">
        <v>83</v>
      </c>
      <c r="C50" s="62"/>
      <c r="D50" s="18"/>
      <c r="E50" s="64"/>
      <c r="F50" s="74"/>
    </row>
    <row r="51" spans="1:6" ht="15.6">
      <c r="A51" s="61">
        <v>1</v>
      </c>
      <c r="B51" s="54" t="s">
        <v>84</v>
      </c>
      <c r="C51" s="62"/>
      <c r="D51" s="18"/>
      <c r="E51" s="64"/>
      <c r="F51" s="64"/>
    </row>
    <row r="52" spans="1:6" ht="15.6">
      <c r="A52" s="62" t="s">
        <v>8</v>
      </c>
      <c r="B52" s="59" t="s">
        <v>85</v>
      </c>
      <c r="C52" s="65" t="s">
        <v>35</v>
      </c>
      <c r="D52" s="18">
        <f>12*3</f>
        <v>36</v>
      </c>
      <c r="E52" s="64"/>
      <c r="F52" s="64">
        <f>+E52*D52</f>
        <v>0</v>
      </c>
    </row>
    <row r="53" spans="1:6" ht="15.6">
      <c r="A53" s="75"/>
      <c r="B53" s="76" t="s">
        <v>60</v>
      </c>
      <c r="C53" s="77"/>
      <c r="D53" s="78"/>
      <c r="E53" s="79"/>
      <c r="F53" s="80">
        <f>SUM(F52:F52)</f>
        <v>0</v>
      </c>
    </row>
    <row r="54" spans="1:6">
      <c r="A54" s="174"/>
      <c r="B54" s="175"/>
      <c r="C54" s="176"/>
      <c r="D54" s="177"/>
      <c r="E54" s="178"/>
      <c r="F54" s="179"/>
    </row>
    <row r="55" spans="1:6" ht="15.6">
      <c r="A55" s="61" t="s">
        <v>61</v>
      </c>
      <c r="B55" s="67" t="s">
        <v>86</v>
      </c>
      <c r="C55" s="62"/>
      <c r="D55" s="68"/>
      <c r="E55" s="64"/>
      <c r="F55" s="74"/>
    </row>
    <row r="56" spans="1:6" ht="15.6">
      <c r="A56" s="62" t="s">
        <v>8</v>
      </c>
      <c r="B56" s="59" t="s">
        <v>87</v>
      </c>
      <c r="C56" s="65" t="s">
        <v>65</v>
      </c>
      <c r="D56" s="39">
        <v>0</v>
      </c>
      <c r="E56" s="64"/>
      <c r="F56" s="64">
        <f>E56*D56</f>
        <v>0</v>
      </c>
    </row>
    <row r="57" spans="1:6" ht="15.6">
      <c r="A57" s="62" t="s">
        <v>10</v>
      </c>
      <c r="B57" s="59" t="s">
        <v>88</v>
      </c>
      <c r="C57" s="65" t="s">
        <v>65</v>
      </c>
      <c r="D57" s="39">
        <f>4*9.6</f>
        <v>38.4</v>
      </c>
      <c r="E57" s="64"/>
      <c r="F57" s="64">
        <f>E57*D57</f>
        <v>0</v>
      </c>
    </row>
    <row r="58" spans="1:6" ht="15.6">
      <c r="A58" s="62" t="s">
        <v>20</v>
      </c>
      <c r="B58" s="59" t="s">
        <v>89</v>
      </c>
      <c r="C58" s="65" t="s">
        <v>65</v>
      </c>
      <c r="D58" s="39">
        <f>D56+D57</f>
        <v>38.4</v>
      </c>
      <c r="E58" s="64"/>
      <c r="F58" s="64">
        <f>E58*D58</f>
        <v>0</v>
      </c>
    </row>
    <row r="59" spans="1:6" ht="15.6">
      <c r="A59" s="62" t="s">
        <v>70</v>
      </c>
      <c r="B59" s="59" t="s">
        <v>157</v>
      </c>
      <c r="C59" s="65" t="s">
        <v>11</v>
      </c>
      <c r="D59" s="39">
        <f>(9.6+4.3*2)*0.6</f>
        <v>10.92</v>
      </c>
      <c r="E59" s="64"/>
      <c r="F59" s="64">
        <f>D59*E59</f>
        <v>0</v>
      </c>
    </row>
    <row r="60" spans="1:6" ht="31.2">
      <c r="A60" s="62" t="s">
        <v>91</v>
      </c>
      <c r="B60" s="59" t="s">
        <v>90</v>
      </c>
      <c r="C60" s="65" t="s">
        <v>11</v>
      </c>
      <c r="D60" s="39">
        <f>9.6*4.3</f>
        <v>41.279999999999994</v>
      </c>
      <c r="E60" s="64"/>
      <c r="F60" s="64">
        <f>E60*D60</f>
        <v>0</v>
      </c>
    </row>
    <row r="61" spans="1:6" ht="31.2">
      <c r="A61" s="62" t="s">
        <v>158</v>
      </c>
      <c r="B61" s="59" t="s">
        <v>92</v>
      </c>
      <c r="C61" s="65" t="s">
        <v>64</v>
      </c>
      <c r="D61" s="18">
        <v>6</v>
      </c>
      <c r="E61" s="64"/>
      <c r="F61" s="64">
        <f>E61*D61</f>
        <v>0</v>
      </c>
    </row>
    <row r="62" spans="1:6" ht="15.6">
      <c r="A62" s="75"/>
      <c r="B62" s="76" t="s">
        <v>66</v>
      </c>
      <c r="C62" s="77"/>
      <c r="D62" s="78"/>
      <c r="E62" s="79"/>
      <c r="F62" s="80">
        <f>+SUM(F56:F61)</f>
        <v>0</v>
      </c>
    </row>
    <row r="63" spans="1:6" ht="15.6">
      <c r="A63" s="143"/>
      <c r="B63" s="137"/>
      <c r="C63" s="140"/>
      <c r="D63" s="142"/>
      <c r="E63" s="141"/>
      <c r="F63" s="139"/>
    </row>
    <row r="64" spans="1:6" ht="15.6">
      <c r="A64" s="61" t="s">
        <v>93</v>
      </c>
      <c r="B64" s="67" t="s">
        <v>53</v>
      </c>
      <c r="C64" s="62"/>
      <c r="D64" s="68"/>
      <c r="E64" s="64"/>
      <c r="F64" s="74"/>
    </row>
    <row r="65" spans="1:6" ht="15.6">
      <c r="A65" s="61">
        <v>1</v>
      </c>
      <c r="B65" s="67" t="s">
        <v>94</v>
      </c>
      <c r="C65" s="62"/>
      <c r="D65" s="180"/>
      <c r="E65" s="64"/>
      <c r="F65" s="64"/>
    </row>
    <row r="66" spans="1:6" ht="15.6">
      <c r="A66" s="62" t="s">
        <v>8</v>
      </c>
      <c r="B66" s="59" t="s">
        <v>97</v>
      </c>
      <c r="C66" s="62" t="s">
        <v>35</v>
      </c>
      <c r="D66" s="18">
        <f>12*3</f>
        <v>36</v>
      </c>
      <c r="E66" s="64"/>
      <c r="F66" s="64">
        <f>+E66*D66</f>
        <v>0</v>
      </c>
    </row>
    <row r="67" spans="1:6" ht="15.6">
      <c r="A67" s="143"/>
      <c r="B67" s="137" t="s">
        <v>98</v>
      </c>
      <c r="C67" s="140"/>
      <c r="D67" s="18"/>
      <c r="E67" s="141"/>
      <c r="F67" s="139">
        <f>SUM(F66:F66)</f>
        <v>0</v>
      </c>
    </row>
    <row r="68" spans="1:6" ht="15.6">
      <c r="A68" s="143"/>
      <c r="B68" s="137"/>
      <c r="C68" s="140"/>
      <c r="D68" s="18"/>
      <c r="E68" s="141"/>
      <c r="F68" s="139"/>
    </row>
    <row r="69" spans="1:6" ht="15.6">
      <c r="A69" s="82">
        <v>2</v>
      </c>
      <c r="B69" s="54" t="s">
        <v>54</v>
      </c>
      <c r="C69" s="62"/>
      <c r="D69" s="18"/>
      <c r="E69" s="64"/>
      <c r="F69" s="64"/>
    </row>
    <row r="70" spans="1:6" ht="17.399999999999999">
      <c r="A70" s="62" t="s">
        <v>24</v>
      </c>
      <c r="B70" s="59" t="s">
        <v>55</v>
      </c>
      <c r="C70" s="65" t="s">
        <v>56</v>
      </c>
      <c r="D70" s="18">
        <f>+D45-3*4*2</f>
        <v>49.679999999999993</v>
      </c>
      <c r="E70" s="64"/>
      <c r="F70" s="64">
        <f>+E70*D70</f>
        <v>0</v>
      </c>
    </row>
    <row r="71" spans="1:6" ht="15.6">
      <c r="A71" s="62" t="s">
        <v>26</v>
      </c>
      <c r="B71" s="59" t="s">
        <v>57</v>
      </c>
      <c r="C71" s="65" t="s">
        <v>9</v>
      </c>
      <c r="D71" s="18">
        <v>1</v>
      </c>
      <c r="E71" s="64"/>
      <c r="F71" s="64">
        <f>+E71*D71</f>
        <v>0</v>
      </c>
    </row>
    <row r="72" spans="1:6" ht="17.399999999999999">
      <c r="A72" s="62" t="s">
        <v>28</v>
      </c>
      <c r="B72" s="59" t="s">
        <v>58</v>
      </c>
      <c r="C72" s="65" t="s">
        <v>56</v>
      </c>
      <c r="D72" s="18">
        <f>+D46</f>
        <v>73.679999999999993</v>
      </c>
      <c r="E72" s="64"/>
      <c r="F72" s="64">
        <f>+E72*D72</f>
        <v>0</v>
      </c>
    </row>
    <row r="73" spans="1:6" ht="15.6">
      <c r="A73" s="62"/>
      <c r="B73" s="137" t="s">
        <v>59</v>
      </c>
      <c r="C73" s="140"/>
      <c r="D73" s="142"/>
      <c r="E73" s="141"/>
      <c r="F73" s="139">
        <f>SUM(F70:F72)</f>
        <v>0</v>
      </c>
    </row>
    <row r="74" spans="1:6" ht="15.6">
      <c r="A74" s="75"/>
      <c r="B74" s="76" t="s">
        <v>99</v>
      </c>
      <c r="C74" s="77"/>
      <c r="D74" s="78"/>
      <c r="E74" s="79"/>
      <c r="F74" s="80">
        <f>+F73+F67</f>
        <v>0</v>
      </c>
    </row>
    <row r="75" spans="1:6" ht="15.6">
      <c r="A75" s="62"/>
      <c r="B75" s="137"/>
      <c r="C75" s="140"/>
      <c r="D75" s="142"/>
      <c r="E75" s="141"/>
      <c r="F75" s="139"/>
    </row>
    <row r="76" spans="1:6" ht="31.2">
      <c r="A76" s="82" t="s">
        <v>100</v>
      </c>
      <c r="B76" s="67" t="s">
        <v>62</v>
      </c>
      <c r="C76" s="83"/>
      <c r="D76" s="84"/>
      <c r="E76" s="52"/>
      <c r="F76" s="52"/>
    </row>
    <row r="77" spans="1:6" ht="15.6">
      <c r="A77" s="82">
        <v>1</v>
      </c>
      <c r="B77" s="67" t="s">
        <v>63</v>
      </c>
      <c r="C77" s="62"/>
      <c r="D77" s="85"/>
      <c r="E77" s="64"/>
      <c r="F77" s="64"/>
    </row>
    <row r="78" spans="1:6" ht="15.6">
      <c r="A78" s="65" t="s">
        <v>8</v>
      </c>
      <c r="B78" s="59" t="s">
        <v>159</v>
      </c>
      <c r="C78" s="62" t="s">
        <v>64</v>
      </c>
      <c r="D78" s="18">
        <v>0</v>
      </c>
      <c r="E78" s="64"/>
      <c r="F78" s="64">
        <f>D78*E78</f>
        <v>0</v>
      </c>
    </row>
    <row r="79" spans="1:6" ht="15.6">
      <c r="A79" s="65" t="s">
        <v>10</v>
      </c>
      <c r="B79" s="59" t="s">
        <v>160</v>
      </c>
      <c r="C79" s="62" t="s">
        <v>64</v>
      </c>
      <c r="D79" s="18">
        <v>3</v>
      </c>
      <c r="E79" s="64"/>
      <c r="F79" s="64">
        <f>D79*E79</f>
        <v>0</v>
      </c>
    </row>
    <row r="80" spans="1:6" ht="15.6">
      <c r="A80" s="65" t="s">
        <v>20</v>
      </c>
      <c r="B80" s="59" t="s">
        <v>319</v>
      </c>
      <c r="C80" s="62" t="s">
        <v>64</v>
      </c>
      <c r="D80" s="18">
        <v>1</v>
      </c>
      <c r="E80" s="64"/>
      <c r="F80" s="64">
        <f>D80*E80</f>
        <v>0</v>
      </c>
    </row>
    <row r="81" spans="1:6" ht="15.6">
      <c r="A81" s="65" t="s">
        <v>70</v>
      </c>
      <c r="B81" s="59" t="s">
        <v>320</v>
      </c>
      <c r="C81" s="62" t="s">
        <v>64</v>
      </c>
      <c r="D81" s="18">
        <v>3</v>
      </c>
      <c r="E81" s="64"/>
      <c r="F81" s="64">
        <f>+E81*D81</f>
        <v>0</v>
      </c>
    </row>
    <row r="82" spans="1:6" ht="15.6">
      <c r="A82" s="75"/>
      <c r="B82" s="76" t="s">
        <v>110</v>
      </c>
      <c r="C82" s="77"/>
      <c r="D82" s="78"/>
      <c r="E82" s="79"/>
      <c r="F82" s="80">
        <f>SUM(F78:F81)</f>
        <v>0</v>
      </c>
    </row>
    <row r="83" spans="1:6" ht="15.6">
      <c r="A83" s="62"/>
      <c r="B83" s="59"/>
      <c r="C83" s="65"/>
      <c r="D83" s="64"/>
      <c r="E83" s="64"/>
      <c r="F83" s="64"/>
    </row>
    <row r="84" spans="1:6" ht="31.2">
      <c r="A84" s="82" t="s">
        <v>111</v>
      </c>
      <c r="B84" s="67" t="s">
        <v>112</v>
      </c>
      <c r="C84" s="83"/>
      <c r="D84" s="84"/>
      <c r="E84" s="52"/>
      <c r="F84" s="52"/>
    </row>
    <row r="85" spans="1:6" ht="15.6">
      <c r="A85" s="82">
        <v>1</v>
      </c>
      <c r="B85" s="54" t="s">
        <v>113</v>
      </c>
      <c r="C85" s="62"/>
      <c r="D85" s="68"/>
      <c r="E85" s="64"/>
      <c r="F85" s="64"/>
    </row>
    <row r="86" spans="1:6" ht="15.6">
      <c r="A86" s="82" t="s">
        <v>8</v>
      </c>
      <c r="B86" s="54" t="s">
        <v>114</v>
      </c>
      <c r="C86" s="82"/>
      <c r="D86" s="84"/>
      <c r="E86" s="57"/>
      <c r="F86" s="64"/>
    </row>
    <row r="87" spans="1:6" ht="46.8">
      <c r="A87" s="65" t="s">
        <v>115</v>
      </c>
      <c r="B87" s="59" t="s">
        <v>116</v>
      </c>
      <c r="C87" s="62" t="s">
        <v>117</v>
      </c>
      <c r="D87" s="64">
        <v>1</v>
      </c>
      <c r="E87" s="64"/>
      <c r="F87" s="64">
        <f>+E87*D87</f>
        <v>0</v>
      </c>
    </row>
    <row r="88" spans="1:6" ht="15.6">
      <c r="A88" s="65" t="s">
        <v>118</v>
      </c>
      <c r="B88" s="59" t="s">
        <v>359</v>
      </c>
      <c r="C88" s="62" t="s">
        <v>64</v>
      </c>
      <c r="D88" s="64">
        <v>1</v>
      </c>
      <c r="E88" s="64"/>
      <c r="F88" s="64">
        <f>+E88*D88</f>
        <v>0</v>
      </c>
    </row>
    <row r="89" spans="1:6" ht="46.8">
      <c r="A89" s="65" t="s">
        <v>120</v>
      </c>
      <c r="B89" s="59" t="s">
        <v>121</v>
      </c>
      <c r="C89" s="62" t="s">
        <v>117</v>
      </c>
      <c r="D89" s="64">
        <v>1</v>
      </c>
      <c r="E89" s="64"/>
      <c r="F89" s="64">
        <f>+E89*D89</f>
        <v>0</v>
      </c>
    </row>
    <row r="90" spans="1:6" ht="15.6">
      <c r="A90" s="82" t="s">
        <v>10</v>
      </c>
      <c r="B90" s="54" t="s">
        <v>122</v>
      </c>
      <c r="C90" s="65"/>
      <c r="D90" s="181"/>
      <c r="E90" s="57"/>
      <c r="F90" s="64"/>
    </row>
    <row r="91" spans="1:6" ht="15.6">
      <c r="A91" s="65" t="s">
        <v>123</v>
      </c>
      <c r="B91" s="59" t="s">
        <v>124</v>
      </c>
      <c r="C91" s="62" t="s">
        <v>64</v>
      </c>
      <c r="D91" s="64">
        <v>4</v>
      </c>
      <c r="E91" s="64"/>
      <c r="F91" s="64">
        <f t="shared" ref="F91:F98" si="1">+E91*D91</f>
        <v>0</v>
      </c>
    </row>
    <row r="92" spans="1:6" ht="15.6">
      <c r="A92" s="65" t="s">
        <v>125</v>
      </c>
      <c r="B92" s="59" t="s">
        <v>126</v>
      </c>
      <c r="C92" s="62" t="s">
        <v>64</v>
      </c>
      <c r="D92" s="64">
        <v>5</v>
      </c>
      <c r="E92" s="64"/>
      <c r="F92" s="64">
        <f t="shared" si="1"/>
        <v>0</v>
      </c>
    </row>
    <row r="93" spans="1:6" ht="15.6">
      <c r="A93" s="65" t="s">
        <v>127</v>
      </c>
      <c r="B93" s="59" t="s">
        <v>128</v>
      </c>
      <c r="C93" s="62" t="s">
        <v>64</v>
      </c>
      <c r="D93" s="64">
        <v>4</v>
      </c>
      <c r="E93" s="64"/>
      <c r="F93" s="64">
        <f t="shared" si="1"/>
        <v>0</v>
      </c>
    </row>
    <row r="94" spans="1:6" ht="15.6">
      <c r="A94" s="65" t="s">
        <v>129</v>
      </c>
      <c r="B94" s="59" t="s">
        <v>130</v>
      </c>
      <c r="C94" s="62" t="s">
        <v>64</v>
      </c>
      <c r="D94" s="64">
        <v>1</v>
      </c>
      <c r="E94" s="64"/>
      <c r="F94" s="64">
        <f t="shared" si="1"/>
        <v>0</v>
      </c>
    </row>
    <row r="95" spans="1:6" ht="15.6">
      <c r="A95" s="65" t="s">
        <v>131</v>
      </c>
      <c r="B95" s="59" t="s">
        <v>132</v>
      </c>
      <c r="C95" s="62" t="s">
        <v>64</v>
      </c>
      <c r="D95" s="64">
        <v>1</v>
      </c>
      <c r="E95" s="64"/>
      <c r="F95" s="64">
        <f t="shared" si="1"/>
        <v>0</v>
      </c>
    </row>
    <row r="96" spans="1:6" ht="15.6">
      <c r="A96" s="65" t="s">
        <v>133</v>
      </c>
      <c r="B96" s="59" t="s">
        <v>134</v>
      </c>
      <c r="C96" s="62" t="s">
        <v>64</v>
      </c>
      <c r="D96" s="64">
        <v>6</v>
      </c>
      <c r="E96" s="64"/>
      <c r="F96" s="64">
        <f t="shared" si="1"/>
        <v>0</v>
      </c>
    </row>
    <row r="97" spans="1:6" ht="31.2">
      <c r="A97" s="65" t="s">
        <v>135</v>
      </c>
      <c r="B97" s="59" t="s">
        <v>136</v>
      </c>
      <c r="C97" s="62" t="s">
        <v>64</v>
      </c>
      <c r="D97" s="64">
        <v>3</v>
      </c>
      <c r="E97" s="64"/>
      <c r="F97" s="64">
        <f t="shared" si="1"/>
        <v>0</v>
      </c>
    </row>
    <row r="98" spans="1:6" ht="15.6">
      <c r="A98" s="65" t="s">
        <v>137</v>
      </c>
      <c r="B98" s="59" t="s">
        <v>138</v>
      </c>
      <c r="C98" s="62" t="s">
        <v>64</v>
      </c>
      <c r="D98" s="64">
        <v>0</v>
      </c>
      <c r="E98" s="64"/>
      <c r="F98" s="64">
        <f t="shared" si="1"/>
        <v>0</v>
      </c>
    </row>
    <row r="99" spans="1:6" ht="15.6">
      <c r="A99" s="143"/>
      <c r="B99" s="137" t="s">
        <v>22</v>
      </c>
      <c r="C99" s="140"/>
      <c r="D99" s="63"/>
      <c r="E99" s="141"/>
      <c r="F99" s="139">
        <f>SUM(F87:F98)</f>
        <v>0</v>
      </c>
    </row>
    <row r="100" spans="1:6" ht="15.6">
      <c r="A100" s="65"/>
      <c r="B100" s="59"/>
      <c r="C100" s="62"/>
      <c r="D100" s="63"/>
      <c r="E100" s="64"/>
      <c r="F100" s="64"/>
    </row>
    <row r="101" spans="1:6" ht="15.6">
      <c r="A101" s="75"/>
      <c r="B101" s="76" t="s">
        <v>143</v>
      </c>
      <c r="C101" s="77"/>
      <c r="D101" s="78"/>
      <c r="E101" s="79"/>
      <c r="F101" s="80">
        <f>F99</f>
        <v>0</v>
      </c>
    </row>
    <row r="102" spans="1:6" ht="15.6">
      <c r="A102" s="143"/>
      <c r="B102" s="137"/>
      <c r="C102" s="140"/>
      <c r="D102" s="85"/>
      <c r="E102" s="141"/>
      <c r="F102" s="139"/>
    </row>
    <row r="103" spans="1:6" ht="15.6">
      <c r="A103" s="92"/>
      <c r="B103" s="93" t="s">
        <v>162</v>
      </c>
      <c r="C103" s="94"/>
      <c r="D103" s="95"/>
      <c r="E103" s="96"/>
      <c r="F103" s="97">
        <f>F101+F82+F74+F53+F48+F9+F62</f>
        <v>0</v>
      </c>
    </row>
    <row r="104" spans="1:6">
      <c r="A104" s="144"/>
      <c r="B104" s="26"/>
      <c r="C104" s="144"/>
      <c r="D104" s="144"/>
      <c r="E104" s="144"/>
      <c r="F104" s="144"/>
    </row>
    <row r="105" spans="1:6">
      <c r="A105" s="145"/>
      <c r="B105" s="146"/>
      <c r="C105" s="147"/>
      <c r="D105" s="148"/>
      <c r="E105" s="149"/>
      <c r="F105" s="150"/>
    </row>
    <row r="106" spans="1:6" ht="15.6">
      <c r="A106" s="98"/>
      <c r="B106" s="99" t="s">
        <v>321</v>
      </c>
      <c r="C106" s="98"/>
      <c r="D106" s="100"/>
      <c r="E106" s="101"/>
      <c r="F106" s="102">
        <f>+F103</f>
        <v>0</v>
      </c>
    </row>
    <row r="107" spans="1:6">
      <c r="A107" s="277"/>
      <c r="B107" s="277"/>
      <c r="C107" s="277"/>
      <c r="D107" s="277"/>
      <c r="E107" s="277"/>
      <c r="F107" s="277"/>
    </row>
  </sheetData>
  <mergeCells count="5">
    <mergeCell ref="A1:F1"/>
    <mergeCell ref="A2:F2"/>
    <mergeCell ref="A3:F3"/>
    <mergeCell ref="A4:F4"/>
    <mergeCell ref="A107:F107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Z182"/>
  <sheetViews>
    <sheetView view="pageBreakPreview" zoomScale="83" zoomScaleNormal="100" zoomScaleSheetLayoutView="83" workbookViewId="0">
      <selection activeCell="A7" sqref="A7:XFD7"/>
    </sheetView>
  </sheetViews>
  <sheetFormatPr baseColWidth="10" defaultColWidth="11.5546875" defaultRowHeight="13.2"/>
  <cols>
    <col min="1" max="1" width="7.6640625" style="2" customWidth="1"/>
    <col min="2" max="2" width="49.33203125" style="2" customWidth="1"/>
    <col min="3" max="3" width="10" style="2" customWidth="1"/>
    <col min="4" max="4" width="11" style="33" customWidth="1"/>
    <col min="5" max="5" width="12.6640625" style="2" customWidth="1"/>
    <col min="6" max="6" width="14.5546875" style="2" customWidth="1"/>
    <col min="7" max="7" width="14.88671875" style="1" customWidth="1"/>
    <col min="8" max="8" width="12.33203125" style="1" customWidth="1"/>
    <col min="9" max="9" width="11.6640625" style="1" customWidth="1"/>
    <col min="10" max="10" width="11.5546875" style="1"/>
    <col min="11" max="11" width="12.44140625" style="1" customWidth="1"/>
    <col min="12" max="16384" width="11.5546875" style="1"/>
  </cols>
  <sheetData>
    <row r="1" spans="1:26" ht="21.75" customHeight="1">
      <c r="A1" s="270" t="s">
        <v>226</v>
      </c>
      <c r="B1" s="275"/>
      <c r="C1" s="275"/>
      <c r="D1" s="275"/>
      <c r="E1" s="275"/>
      <c r="F1" s="275"/>
    </row>
    <row r="2" spans="1:26" ht="15" customHeight="1">
      <c r="A2" s="270"/>
      <c r="B2" s="275"/>
      <c r="C2" s="275"/>
      <c r="D2" s="275"/>
      <c r="E2" s="275"/>
      <c r="F2" s="275"/>
    </row>
    <row r="3" spans="1:26" ht="26.25" customHeight="1">
      <c r="A3" s="272" t="s">
        <v>227</v>
      </c>
      <c r="B3" s="276"/>
      <c r="C3" s="276"/>
      <c r="D3" s="276"/>
      <c r="E3" s="276"/>
      <c r="F3" s="276"/>
      <c r="J3" s="2"/>
      <c r="K3" s="2"/>
      <c r="L3" s="2"/>
    </row>
    <row r="4" spans="1:26" ht="25.5" customHeight="1">
      <c r="A4" s="290"/>
      <c r="B4" s="290"/>
      <c r="C4" s="290"/>
      <c r="D4" s="290"/>
      <c r="E4" s="290"/>
      <c r="F4" s="290"/>
      <c r="J4" s="2"/>
      <c r="K4" s="2"/>
      <c r="L4" s="2"/>
    </row>
    <row r="5" spans="1:26" s="3" customFormat="1" ht="32.4" customHeight="1">
      <c r="A5" s="49" t="s">
        <v>0</v>
      </c>
      <c r="B5" s="50" t="s">
        <v>1</v>
      </c>
      <c r="C5" s="50" t="s">
        <v>2</v>
      </c>
      <c r="D5" s="51" t="s">
        <v>3</v>
      </c>
      <c r="E5" s="52" t="s">
        <v>4</v>
      </c>
      <c r="F5" s="52" t="s">
        <v>5</v>
      </c>
    </row>
    <row r="6" spans="1:26" s="3" customFormat="1" ht="16.95" customHeight="1">
      <c r="A6" s="53" t="s">
        <v>6</v>
      </c>
      <c r="B6" s="54" t="s">
        <v>7</v>
      </c>
      <c r="C6" s="55"/>
      <c r="D6" s="56"/>
      <c r="E6" s="57"/>
      <c r="F6" s="52"/>
    </row>
    <row r="7" spans="1:26" s="3" customFormat="1" ht="15" customHeight="1">
      <c r="A7" s="58" t="s">
        <v>20</v>
      </c>
      <c r="B7" s="59" t="s">
        <v>69</v>
      </c>
      <c r="C7" s="60" t="s">
        <v>11</v>
      </c>
      <c r="D7" s="18">
        <f>17.1*10.3</f>
        <v>176.13000000000002</v>
      </c>
      <c r="E7" s="57"/>
      <c r="F7" s="57">
        <f>D7*E7</f>
        <v>0</v>
      </c>
    </row>
    <row r="8" spans="1:26" s="3" customFormat="1" ht="31.2" customHeight="1">
      <c r="A8" s="58" t="s">
        <v>70</v>
      </c>
      <c r="B8" s="59" t="s">
        <v>71</v>
      </c>
      <c r="C8" s="60" t="s">
        <v>35</v>
      </c>
      <c r="D8" s="18">
        <f>17.1*10.3</f>
        <v>176.13000000000002</v>
      </c>
      <c r="E8" s="57"/>
      <c r="F8" s="57">
        <f>+E8*D8</f>
        <v>0</v>
      </c>
    </row>
    <row r="9" spans="1:26" ht="14.25" customHeight="1">
      <c r="A9" s="92"/>
      <c r="B9" s="93" t="s">
        <v>13</v>
      </c>
      <c r="C9" s="94"/>
      <c r="D9" s="95"/>
      <c r="E9" s="96"/>
      <c r="F9" s="97">
        <f>SUM(F7:F8)</f>
        <v>0</v>
      </c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</row>
    <row r="10" spans="1:26" s="13" customFormat="1" ht="16.5" customHeight="1">
      <c r="A10" s="143"/>
      <c r="B10" s="170"/>
      <c r="C10" s="171"/>
      <c r="D10" s="36"/>
      <c r="E10" s="172"/>
      <c r="F10" s="173"/>
      <c r="J10" s="14"/>
      <c r="K10" s="14"/>
      <c r="L10" s="14"/>
    </row>
    <row r="11" spans="1:26" s="3" customFormat="1" ht="16.5" customHeight="1">
      <c r="A11" s="61" t="s">
        <v>14</v>
      </c>
      <c r="B11" s="67" t="s">
        <v>15</v>
      </c>
      <c r="C11" s="62"/>
      <c r="D11" s="36"/>
      <c r="E11" s="64"/>
      <c r="F11" s="64"/>
    </row>
    <row r="12" spans="1:26" s="3" customFormat="1" ht="15.6">
      <c r="A12" s="61">
        <v>1</v>
      </c>
      <c r="B12" s="67" t="s">
        <v>16</v>
      </c>
      <c r="C12" s="62"/>
      <c r="D12" s="36"/>
      <c r="E12" s="64"/>
      <c r="F12" s="64"/>
    </row>
    <row r="13" spans="1:26" s="3" customFormat="1" ht="15.6">
      <c r="A13" s="62" t="s">
        <v>8</v>
      </c>
      <c r="B13" s="59" t="s">
        <v>17</v>
      </c>
      <c r="C13" s="65" t="s">
        <v>18</v>
      </c>
      <c r="D13" s="18">
        <f>(17.1*2+10.3*3+4.5*2+3.8*2+1.5+1+7)*0.5*1.1</f>
        <v>50.160000000000004</v>
      </c>
      <c r="E13" s="64"/>
      <c r="F13" s="64">
        <f>+E13*D13</f>
        <v>0</v>
      </c>
    </row>
    <row r="14" spans="1:26" s="3" customFormat="1" ht="15.6">
      <c r="A14" s="62" t="s">
        <v>10</v>
      </c>
      <c r="B14" s="59" t="s">
        <v>19</v>
      </c>
      <c r="C14" s="62" t="s">
        <v>18</v>
      </c>
      <c r="D14" s="18">
        <f>(17.1*2+10.3*3+4.5*2+3.8*2+1.5+1+7)*0.3*0.75</f>
        <v>20.52</v>
      </c>
      <c r="E14" s="64"/>
      <c r="F14" s="64">
        <f>+E14*D14</f>
        <v>0</v>
      </c>
    </row>
    <row r="15" spans="1:26" s="3" customFormat="1" ht="31.2">
      <c r="A15" s="62" t="s">
        <v>20</v>
      </c>
      <c r="B15" s="59" t="s">
        <v>21</v>
      </c>
      <c r="C15" s="65" t="s">
        <v>18</v>
      </c>
      <c r="D15" s="18">
        <f>(17.1*10.3)*0.33</f>
        <v>58.122900000000008</v>
      </c>
      <c r="E15" s="64"/>
      <c r="F15" s="64">
        <f>+E15*D15</f>
        <v>0</v>
      </c>
    </row>
    <row r="16" spans="1:26" s="3" customFormat="1" ht="15.6">
      <c r="A16" s="62"/>
      <c r="B16" s="67" t="s">
        <v>22</v>
      </c>
      <c r="C16" s="61"/>
      <c r="D16" s="18"/>
      <c r="E16" s="88"/>
      <c r="F16" s="88">
        <f>SUM(F13:F15)</f>
        <v>0</v>
      </c>
    </row>
    <row r="17" spans="1:8" s="3" customFormat="1" ht="15.6">
      <c r="A17" s="61"/>
      <c r="B17" s="82"/>
      <c r="C17" s="62"/>
      <c r="D17" s="18"/>
      <c r="E17" s="64"/>
      <c r="F17" s="64"/>
    </row>
    <row r="18" spans="1:8" s="3" customFormat="1" ht="15.6">
      <c r="A18" s="61">
        <v>2</v>
      </c>
      <c r="B18" s="67" t="s">
        <v>23</v>
      </c>
      <c r="C18" s="62"/>
      <c r="D18" s="18"/>
      <c r="E18" s="64"/>
      <c r="F18" s="64"/>
    </row>
    <row r="19" spans="1:8" s="3" customFormat="1" ht="15.6">
      <c r="A19" s="62" t="s">
        <v>24</v>
      </c>
      <c r="B19" s="59" t="s">
        <v>25</v>
      </c>
      <c r="C19" s="62" t="s">
        <v>18</v>
      </c>
      <c r="D19" s="18">
        <f>(17.1*2+10.3*3+4.5*2+3.8*2+1.5+1+7)*0.5*0.05</f>
        <v>2.2800000000000002</v>
      </c>
      <c r="E19" s="64"/>
      <c r="F19" s="64">
        <f t="shared" ref="F19:F24" si="0">+E19*D19</f>
        <v>0</v>
      </c>
      <c r="H19" s="19"/>
    </row>
    <row r="20" spans="1:8" s="3" customFormat="1" ht="15.6">
      <c r="A20" s="62" t="s">
        <v>26</v>
      </c>
      <c r="B20" s="59" t="s">
        <v>27</v>
      </c>
      <c r="C20" s="62" t="s">
        <v>18</v>
      </c>
      <c r="D20" s="18">
        <f>(17.1*2+10.3*3+4.5*2+3.8*2+1.5+1+7)*0.5*0.2</f>
        <v>9.120000000000001</v>
      </c>
      <c r="E20" s="64"/>
      <c r="F20" s="64">
        <f>+E20*D20</f>
        <v>0</v>
      </c>
      <c r="H20" s="19"/>
    </row>
    <row r="21" spans="1:8" s="3" customFormat="1" ht="15.6">
      <c r="A21" s="62" t="s">
        <v>28</v>
      </c>
      <c r="B21" s="59" t="s">
        <v>29</v>
      </c>
      <c r="C21" s="62" t="s">
        <v>30</v>
      </c>
      <c r="D21" s="18">
        <f>(17.1*2+10.3*3+4.5*2+3.8*2+1.5+1+7)*0.2*0.2</f>
        <v>3.6480000000000006</v>
      </c>
      <c r="E21" s="64"/>
      <c r="F21" s="64">
        <f t="shared" si="0"/>
        <v>0</v>
      </c>
      <c r="H21" s="19"/>
    </row>
    <row r="22" spans="1:8" s="3" customFormat="1" ht="15.6">
      <c r="A22" s="62" t="s">
        <v>31</v>
      </c>
      <c r="B22" s="59" t="s">
        <v>32</v>
      </c>
      <c r="C22" s="62" t="s">
        <v>30</v>
      </c>
      <c r="D22" s="18">
        <f>0.2*0.2*1.35*20</f>
        <v>1.0800000000000003</v>
      </c>
      <c r="E22" s="64"/>
      <c r="F22" s="64">
        <f t="shared" si="0"/>
        <v>0</v>
      </c>
      <c r="H22" s="19"/>
    </row>
    <row r="23" spans="1:8" s="3" customFormat="1" ht="31.2">
      <c r="A23" s="62" t="s">
        <v>33</v>
      </c>
      <c r="B23" s="59" t="s">
        <v>72</v>
      </c>
      <c r="C23" s="62" t="s">
        <v>30</v>
      </c>
      <c r="D23" s="18">
        <f>(17.1*10.3)*0.12</f>
        <v>21.135600000000004</v>
      </c>
      <c r="E23" s="64"/>
      <c r="F23" s="64">
        <f t="shared" si="0"/>
        <v>0</v>
      </c>
      <c r="H23" s="19"/>
    </row>
    <row r="24" spans="1:8" s="3" customFormat="1" ht="31.2">
      <c r="A24" s="62" t="s">
        <v>73</v>
      </c>
      <c r="B24" s="59" t="s">
        <v>34</v>
      </c>
      <c r="C24" s="62" t="s">
        <v>35</v>
      </c>
      <c r="D24" s="18">
        <f>(17.1*2+10.3*3+4.5*2+3.8*2+1.5+1+7)*1.3</f>
        <v>118.56</v>
      </c>
      <c r="E24" s="64"/>
      <c r="F24" s="64">
        <f t="shared" si="0"/>
        <v>0</v>
      </c>
      <c r="H24" s="19"/>
    </row>
    <row r="25" spans="1:8" s="3" customFormat="1" ht="15.6">
      <c r="A25" s="61"/>
      <c r="B25" s="54" t="s">
        <v>36</v>
      </c>
      <c r="C25" s="62"/>
      <c r="D25" s="18"/>
      <c r="E25" s="64"/>
      <c r="F25" s="64"/>
    </row>
    <row r="26" spans="1:8" s="3" customFormat="1" ht="15.6">
      <c r="A26" s="62" t="s">
        <v>37</v>
      </c>
      <c r="B26" s="59" t="s">
        <v>74</v>
      </c>
      <c r="C26" s="62" t="s">
        <v>30</v>
      </c>
      <c r="D26" s="18">
        <f>(17.1*2+10.3*3+4.5*2+3.8*2+1.5+1+7)*0.15*0.2</f>
        <v>2.7360000000000002</v>
      </c>
      <c r="E26" s="64"/>
      <c r="F26" s="64">
        <f>+E26*D26</f>
        <v>0</v>
      </c>
      <c r="H26" s="19"/>
    </row>
    <row r="27" spans="1:8" s="3" customFormat="1" ht="15.6">
      <c r="A27" s="62" t="s">
        <v>38</v>
      </c>
      <c r="B27" s="59" t="s">
        <v>39</v>
      </c>
      <c r="C27" s="62" t="s">
        <v>30</v>
      </c>
      <c r="D27" s="18">
        <f>0.15*0.15*4.3*20</f>
        <v>1.9349999999999998</v>
      </c>
      <c r="E27" s="64"/>
      <c r="F27" s="64">
        <f>+E27*D27</f>
        <v>0</v>
      </c>
      <c r="H27" s="19"/>
    </row>
    <row r="28" spans="1:8" s="3" customFormat="1" ht="15.6">
      <c r="A28" s="62" t="s">
        <v>75</v>
      </c>
      <c r="B28" s="59" t="s">
        <v>76</v>
      </c>
      <c r="C28" s="62" t="s">
        <v>30</v>
      </c>
      <c r="D28" s="18">
        <f>(17.1+10.3*2)*0.15*0.2+17.1*0.25*0.2</f>
        <v>1.9860000000000002</v>
      </c>
      <c r="E28" s="64"/>
      <c r="F28" s="64">
        <f>D28*E28</f>
        <v>0</v>
      </c>
      <c r="H28" s="19"/>
    </row>
    <row r="29" spans="1:8" s="3" customFormat="1" ht="31.2">
      <c r="A29" s="62" t="s">
        <v>77</v>
      </c>
      <c r="B29" s="59" t="s">
        <v>78</v>
      </c>
      <c r="C29" s="62" t="s">
        <v>30</v>
      </c>
      <c r="D29" s="18"/>
      <c r="E29" s="64"/>
      <c r="F29" s="64">
        <f>+E29*D29</f>
        <v>0</v>
      </c>
      <c r="H29" s="19"/>
    </row>
    <row r="30" spans="1:8" s="3" customFormat="1" ht="15.6">
      <c r="A30" s="62" t="s">
        <v>79</v>
      </c>
      <c r="B30" s="59" t="s">
        <v>80</v>
      </c>
      <c r="C30" s="62" t="s">
        <v>30</v>
      </c>
      <c r="D30" s="18">
        <f>6*0.3*0.2+6*0.3*0.25+6*0.6*0.15+1.4*0.3*0.2+1.4*0.3*0.25</f>
        <v>1.5389999999999999</v>
      </c>
      <c r="E30" s="64"/>
      <c r="F30" s="64">
        <f>D30*E30</f>
        <v>0</v>
      </c>
      <c r="H30" s="19"/>
    </row>
    <row r="31" spans="1:8" s="3" customFormat="1" ht="15.6">
      <c r="A31" s="62" t="s">
        <v>81</v>
      </c>
      <c r="B31" s="59" t="s">
        <v>318</v>
      </c>
      <c r="C31" s="62" t="s">
        <v>30</v>
      </c>
      <c r="D31" s="18">
        <f>((0+0.35)/2)*4+1.2+((0.35+0.45)/2)*1.2*1.2</f>
        <v>2.476</v>
      </c>
      <c r="E31" s="64"/>
      <c r="F31" s="64">
        <f>D31*E31</f>
        <v>0</v>
      </c>
      <c r="H31" s="19"/>
    </row>
    <row r="32" spans="1:8" s="3" customFormat="1" ht="15.6">
      <c r="A32" s="62" t="s">
        <v>151</v>
      </c>
      <c r="B32" s="59" t="s">
        <v>82</v>
      </c>
      <c r="C32" s="62" t="s">
        <v>30</v>
      </c>
      <c r="D32" s="18">
        <f>5.5*0.1*0.8+4*0.1*0.3</f>
        <v>0.56000000000000005</v>
      </c>
      <c r="E32" s="64"/>
      <c r="F32" s="64">
        <f>D32*E32</f>
        <v>0</v>
      </c>
      <c r="H32" s="19"/>
    </row>
    <row r="33" spans="1:26" s="3" customFormat="1" ht="15.6">
      <c r="A33" s="136"/>
      <c r="B33" s="137" t="s">
        <v>40</v>
      </c>
      <c r="C33" s="138"/>
      <c r="D33" s="18"/>
      <c r="E33" s="139"/>
      <c r="F33" s="88">
        <f>SUM(F19:F32)</f>
        <v>0</v>
      </c>
    </row>
    <row r="34" spans="1:26" s="3" customFormat="1" ht="15.6">
      <c r="A34" s="136"/>
      <c r="B34" s="137"/>
      <c r="C34" s="138"/>
      <c r="D34" s="18"/>
      <c r="E34" s="139"/>
      <c r="F34" s="88"/>
    </row>
    <row r="35" spans="1:26" s="3" customFormat="1" ht="15.6">
      <c r="A35" s="61">
        <v>3</v>
      </c>
      <c r="B35" s="67" t="s">
        <v>41</v>
      </c>
      <c r="C35" s="62"/>
      <c r="D35" s="18"/>
      <c r="E35" s="64"/>
      <c r="F35" s="74"/>
    </row>
    <row r="36" spans="1:26" s="3" customFormat="1" ht="15.6">
      <c r="A36" s="62" t="s">
        <v>42</v>
      </c>
      <c r="B36" s="59" t="s">
        <v>43</v>
      </c>
      <c r="C36" s="65" t="s">
        <v>35</v>
      </c>
      <c r="D36" s="18">
        <f>(17.1*2+10.3*3+4.5*2+3.8*2+1.5+1+7)*4.3</f>
        <v>392.15999999999997</v>
      </c>
      <c r="E36" s="64"/>
      <c r="F36" s="64">
        <f>+E36*D36</f>
        <v>0</v>
      </c>
      <c r="H36" s="21"/>
    </row>
    <row r="37" spans="1:26" s="3" customFormat="1" ht="15.6">
      <c r="A37" s="140"/>
      <c r="B37" s="137" t="s">
        <v>44</v>
      </c>
      <c r="C37" s="140"/>
      <c r="D37" s="18"/>
      <c r="E37" s="141"/>
      <c r="F37" s="139">
        <f>SUM(F36:F36)</f>
        <v>0</v>
      </c>
      <c r="H37" s="21"/>
    </row>
    <row r="38" spans="1:26" s="3" customFormat="1" ht="15.6">
      <c r="A38" s="62"/>
      <c r="B38" s="82"/>
      <c r="C38" s="62"/>
      <c r="D38" s="18"/>
      <c r="E38" s="64"/>
      <c r="F38" s="88"/>
    </row>
    <row r="39" spans="1:26" s="3" customFormat="1" ht="15.6">
      <c r="A39" s="61">
        <v>4</v>
      </c>
      <c r="B39" s="67" t="s">
        <v>45</v>
      </c>
      <c r="C39" s="62"/>
      <c r="D39" s="18"/>
      <c r="E39" s="64"/>
      <c r="F39" s="74"/>
      <c r="H39" s="21"/>
    </row>
    <row r="40" spans="1:26" s="3" customFormat="1" ht="15.6">
      <c r="A40" s="62" t="s">
        <v>46</v>
      </c>
      <c r="B40" s="59" t="s">
        <v>47</v>
      </c>
      <c r="C40" s="65" t="s">
        <v>35</v>
      </c>
      <c r="D40" s="18">
        <f>(17.1+13.25+10.3*2)*4.8</f>
        <v>244.56</v>
      </c>
      <c r="E40" s="64"/>
      <c r="F40" s="64">
        <f>+E40*D40</f>
        <v>0</v>
      </c>
      <c r="G40" s="21"/>
      <c r="H40" s="21"/>
      <c r="I40" s="21"/>
      <c r="J40" s="21"/>
    </row>
    <row r="41" spans="1:26" s="3" customFormat="1" ht="18" customHeight="1">
      <c r="A41" s="62" t="s">
        <v>48</v>
      </c>
      <c r="B41" s="59" t="s">
        <v>49</v>
      </c>
      <c r="C41" s="65" t="s">
        <v>35</v>
      </c>
      <c r="D41" s="18">
        <f>(17.1+13.25+10.3*2)*4.8+(10+4.5*2+3.8*2)*3.3</f>
        <v>332.34000000000003</v>
      </c>
      <c r="E41" s="64"/>
      <c r="F41" s="64">
        <f>+E41*D41</f>
        <v>0</v>
      </c>
      <c r="I41" s="21"/>
    </row>
    <row r="42" spans="1:26" s="3" customFormat="1" ht="15.6">
      <c r="A42" s="140"/>
      <c r="B42" s="137" t="s">
        <v>50</v>
      </c>
      <c r="C42" s="140"/>
      <c r="D42" s="18"/>
      <c r="E42" s="141"/>
      <c r="F42" s="139">
        <f>SUM(F40:F41)</f>
        <v>0</v>
      </c>
      <c r="H42" s="21"/>
      <c r="J42" s="21"/>
    </row>
    <row r="43" spans="1:26" ht="19.2" customHeight="1">
      <c r="A43" s="75"/>
      <c r="B43" s="76" t="s">
        <v>51</v>
      </c>
      <c r="C43" s="77"/>
      <c r="D43" s="77"/>
      <c r="E43" s="79"/>
      <c r="F43" s="80">
        <f>+F42+F37+F33+F16</f>
        <v>0</v>
      </c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</row>
    <row r="44" spans="1:26" s="3" customFormat="1" ht="15.6">
      <c r="A44" s="61"/>
      <c r="B44" s="82"/>
      <c r="C44" s="62"/>
      <c r="D44" s="18"/>
      <c r="E44" s="64"/>
      <c r="F44" s="88"/>
    </row>
    <row r="45" spans="1:26" s="3" customFormat="1" ht="15.6">
      <c r="A45" s="61" t="s">
        <v>52</v>
      </c>
      <c r="B45" s="67" t="s">
        <v>83</v>
      </c>
      <c r="C45" s="62"/>
      <c r="D45" s="18"/>
      <c r="E45" s="64"/>
      <c r="F45" s="74"/>
    </row>
    <row r="46" spans="1:26" s="3" customFormat="1" ht="15.6">
      <c r="A46" s="61">
        <v>1</v>
      </c>
      <c r="B46" s="54" t="s">
        <v>84</v>
      </c>
      <c r="C46" s="62"/>
      <c r="D46" s="18"/>
      <c r="E46" s="64"/>
      <c r="F46" s="64"/>
    </row>
    <row r="47" spans="1:26" s="3" customFormat="1" ht="15.6">
      <c r="A47" s="62" t="s">
        <v>8</v>
      </c>
      <c r="B47" s="59" t="s">
        <v>85</v>
      </c>
      <c r="C47" s="65" t="s">
        <v>35</v>
      </c>
      <c r="D47" s="18">
        <f>16.8*10</f>
        <v>168</v>
      </c>
      <c r="E47" s="64"/>
      <c r="F47" s="64">
        <f>+E47*D47</f>
        <v>0</v>
      </c>
    </row>
    <row r="48" spans="1:26" ht="19.2" customHeight="1">
      <c r="A48" s="75"/>
      <c r="B48" s="76" t="s">
        <v>60</v>
      </c>
      <c r="C48" s="77"/>
      <c r="D48" s="78"/>
      <c r="E48" s="79"/>
      <c r="F48" s="80">
        <f>SUM(F47:F47)</f>
        <v>0</v>
      </c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</row>
    <row r="49" spans="1:26" ht="14.4">
      <c r="A49" s="174"/>
      <c r="B49" s="175"/>
      <c r="C49" s="176"/>
      <c r="D49" s="177"/>
      <c r="E49" s="178"/>
      <c r="F49" s="179"/>
      <c r="J49" s="2"/>
      <c r="K49" s="2"/>
      <c r="L49" s="2"/>
    </row>
    <row r="50" spans="1:26" s="3" customFormat="1" ht="15.6">
      <c r="A50" s="61" t="s">
        <v>61</v>
      </c>
      <c r="B50" s="67" t="s">
        <v>86</v>
      </c>
      <c r="C50" s="62"/>
      <c r="D50" s="68"/>
      <c r="E50" s="64"/>
      <c r="F50" s="74"/>
    </row>
    <row r="51" spans="1:26" s="3" customFormat="1" ht="15.6">
      <c r="A51" s="62" t="s">
        <v>8</v>
      </c>
      <c r="B51" s="59" t="s">
        <v>87</v>
      </c>
      <c r="C51" s="65" t="s">
        <v>65</v>
      </c>
      <c r="D51" s="18">
        <v>11.4</v>
      </c>
      <c r="E51" s="64"/>
      <c r="F51" s="64">
        <f>E51*D51</f>
        <v>0</v>
      </c>
    </row>
    <row r="52" spans="1:26" s="3" customFormat="1" ht="15.6">
      <c r="A52" s="62" t="s">
        <v>10</v>
      </c>
      <c r="B52" s="59" t="s">
        <v>88</v>
      </c>
      <c r="C52" s="65" t="s">
        <v>65</v>
      </c>
      <c r="D52" s="18">
        <v>239.4</v>
      </c>
      <c r="E52" s="64"/>
      <c r="F52" s="64">
        <f>E52*D52</f>
        <v>0</v>
      </c>
    </row>
    <row r="53" spans="1:26" s="3" customFormat="1" ht="28.2" customHeight="1">
      <c r="A53" s="62" t="s">
        <v>20</v>
      </c>
      <c r="B53" s="59" t="s">
        <v>89</v>
      </c>
      <c r="C53" s="65" t="s">
        <v>65</v>
      </c>
      <c r="D53" s="18">
        <v>30</v>
      </c>
      <c r="E53" s="64"/>
      <c r="F53" s="64">
        <f>E53*D53</f>
        <v>0</v>
      </c>
    </row>
    <row r="54" spans="1:26" s="3" customFormat="1" ht="15.6">
      <c r="A54" s="62" t="s">
        <v>70</v>
      </c>
      <c r="B54" s="59" t="s">
        <v>90</v>
      </c>
      <c r="C54" s="65" t="s">
        <v>11</v>
      </c>
      <c r="D54" s="18">
        <f>17.1*10.3</f>
        <v>176.13000000000002</v>
      </c>
      <c r="E54" s="64"/>
      <c r="F54" s="64">
        <f>E54*D54</f>
        <v>0</v>
      </c>
    </row>
    <row r="55" spans="1:26" s="3" customFormat="1" ht="15.6">
      <c r="A55" s="62" t="s">
        <v>91</v>
      </c>
      <c r="B55" s="59" t="s">
        <v>92</v>
      </c>
      <c r="C55" s="65" t="s">
        <v>64</v>
      </c>
      <c r="D55" s="18">
        <v>5</v>
      </c>
      <c r="E55" s="64"/>
      <c r="F55" s="64">
        <f>E55*D55</f>
        <v>0</v>
      </c>
    </row>
    <row r="56" spans="1:26" ht="19.2" customHeight="1">
      <c r="A56" s="75"/>
      <c r="B56" s="76" t="s">
        <v>66</v>
      </c>
      <c r="C56" s="77"/>
      <c r="D56" s="78"/>
      <c r="E56" s="79"/>
      <c r="F56" s="80">
        <f>F51+F53+F52+F54+F55</f>
        <v>0</v>
      </c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</row>
    <row r="57" spans="1:26" s="3" customFormat="1" ht="15.6">
      <c r="A57" s="143"/>
      <c r="B57" s="137"/>
      <c r="C57" s="140"/>
      <c r="D57" s="142"/>
      <c r="E57" s="141"/>
      <c r="F57" s="139"/>
    </row>
    <row r="58" spans="1:26" s="3" customFormat="1" ht="15.6">
      <c r="A58" s="61" t="s">
        <v>93</v>
      </c>
      <c r="B58" s="67" t="s">
        <v>53</v>
      </c>
      <c r="C58" s="62"/>
      <c r="D58" s="68"/>
      <c r="E58" s="64"/>
      <c r="F58" s="74"/>
    </row>
    <row r="59" spans="1:26" s="3" customFormat="1" ht="15.6">
      <c r="A59" s="61">
        <v>1</v>
      </c>
      <c r="B59" s="67" t="s">
        <v>94</v>
      </c>
      <c r="C59" s="62"/>
      <c r="D59" s="180"/>
      <c r="E59" s="64"/>
      <c r="F59" s="64"/>
    </row>
    <row r="60" spans="1:26" s="3" customFormat="1" ht="15.6">
      <c r="A60" s="62" t="s">
        <v>8</v>
      </c>
      <c r="B60" s="59" t="s">
        <v>95</v>
      </c>
      <c r="C60" s="62" t="s">
        <v>35</v>
      </c>
      <c r="D60" s="18">
        <f>16.8*10</f>
        <v>168</v>
      </c>
      <c r="E60" s="64"/>
      <c r="F60" s="64">
        <f>+E60*D60</f>
        <v>0</v>
      </c>
    </row>
    <row r="61" spans="1:26" s="3" customFormat="1" ht="15.6">
      <c r="A61" s="62" t="s">
        <v>10</v>
      </c>
      <c r="B61" s="59" t="s">
        <v>96</v>
      </c>
      <c r="C61" s="62" t="s">
        <v>65</v>
      </c>
      <c r="D61" s="18">
        <f>17.1+13.25+10.3*2+(10+4.5*2+3.8*2)</f>
        <v>77.550000000000011</v>
      </c>
      <c r="E61" s="64"/>
      <c r="F61" s="64">
        <f>+E61*D61</f>
        <v>0</v>
      </c>
    </row>
    <row r="62" spans="1:26" s="3" customFormat="1" ht="15.6">
      <c r="A62" s="143"/>
      <c r="B62" s="137" t="s">
        <v>98</v>
      </c>
      <c r="C62" s="140"/>
      <c r="D62" s="18"/>
      <c r="E62" s="141"/>
      <c r="F62" s="139">
        <f>SUM(F60:F61)</f>
        <v>0</v>
      </c>
    </row>
    <row r="63" spans="1:26" s="3" customFormat="1" ht="15.6">
      <c r="A63" s="143"/>
      <c r="B63" s="137"/>
      <c r="C63" s="140"/>
      <c r="D63" s="18"/>
      <c r="E63" s="141"/>
      <c r="F63" s="139"/>
    </row>
    <row r="64" spans="1:26" s="3" customFormat="1" ht="15.6">
      <c r="A64" s="82">
        <v>2</v>
      </c>
      <c r="B64" s="54" t="s">
        <v>54</v>
      </c>
      <c r="C64" s="62"/>
      <c r="D64" s="18"/>
      <c r="E64" s="64"/>
      <c r="F64" s="64"/>
    </row>
    <row r="65" spans="1:26" s="3" customFormat="1" ht="17.399999999999999">
      <c r="A65" s="62" t="s">
        <v>24</v>
      </c>
      <c r="B65" s="59" t="s">
        <v>55</v>
      </c>
      <c r="C65" s="65" t="s">
        <v>56</v>
      </c>
      <c r="D65" s="18">
        <f>+D40</f>
        <v>244.56</v>
      </c>
      <c r="E65" s="64"/>
      <c r="F65" s="64">
        <f>+E65*D65</f>
        <v>0</v>
      </c>
    </row>
    <row r="66" spans="1:26" s="3" customFormat="1" ht="15.6">
      <c r="A66" s="62" t="s">
        <v>26</v>
      </c>
      <c r="B66" s="59" t="s">
        <v>57</v>
      </c>
      <c r="C66" s="65" t="s">
        <v>9</v>
      </c>
      <c r="D66" s="18">
        <v>1</v>
      </c>
      <c r="E66" s="64"/>
      <c r="F66" s="64">
        <f>+E66*D66</f>
        <v>0</v>
      </c>
    </row>
    <row r="67" spans="1:26" s="3" customFormat="1" ht="17.399999999999999">
      <c r="A67" s="62" t="s">
        <v>28</v>
      </c>
      <c r="B67" s="59" t="s">
        <v>58</v>
      </c>
      <c r="C67" s="65" t="s">
        <v>56</v>
      </c>
      <c r="D67" s="18">
        <f>+D41</f>
        <v>332.34000000000003</v>
      </c>
      <c r="E67" s="64"/>
      <c r="F67" s="64">
        <f>+E67*D67</f>
        <v>0</v>
      </c>
    </row>
    <row r="68" spans="1:26" s="3" customFormat="1" ht="15.6">
      <c r="A68" s="62"/>
      <c r="B68" s="137" t="s">
        <v>59</v>
      </c>
      <c r="C68" s="140"/>
      <c r="D68" s="142"/>
      <c r="E68" s="141"/>
      <c r="F68" s="139">
        <f>SUM(F65:F67)</f>
        <v>0</v>
      </c>
    </row>
    <row r="69" spans="1:26" ht="19.2" customHeight="1">
      <c r="A69" s="75"/>
      <c r="B69" s="76" t="s">
        <v>99</v>
      </c>
      <c r="C69" s="77"/>
      <c r="D69" s="78"/>
      <c r="E69" s="79"/>
      <c r="F69" s="80">
        <f>+F68+F62</f>
        <v>0</v>
      </c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</row>
    <row r="70" spans="1:26" s="3" customFormat="1" ht="15.6">
      <c r="A70" s="62"/>
      <c r="B70" s="137"/>
      <c r="C70" s="140"/>
      <c r="D70" s="142"/>
      <c r="E70" s="141"/>
      <c r="F70" s="139"/>
    </row>
    <row r="71" spans="1:26" s="3" customFormat="1" ht="15.6">
      <c r="A71" s="82" t="s">
        <v>100</v>
      </c>
      <c r="B71" s="67" t="s">
        <v>62</v>
      </c>
      <c r="C71" s="83"/>
      <c r="D71" s="84"/>
      <c r="E71" s="52"/>
      <c r="F71" s="52"/>
    </row>
    <row r="72" spans="1:26" s="3" customFormat="1" ht="15.6">
      <c r="A72" s="82">
        <v>1</v>
      </c>
      <c r="B72" s="67" t="s">
        <v>63</v>
      </c>
      <c r="C72" s="62"/>
      <c r="D72" s="85"/>
      <c r="E72" s="64"/>
      <c r="F72" s="64"/>
    </row>
    <row r="73" spans="1:26" s="3" customFormat="1" ht="15.6">
      <c r="A73" s="65" t="s">
        <v>8</v>
      </c>
      <c r="B73" s="59" t="s">
        <v>228</v>
      </c>
      <c r="C73" s="62" t="s">
        <v>64</v>
      </c>
      <c r="D73" s="18">
        <v>10</v>
      </c>
      <c r="E73" s="64"/>
      <c r="F73" s="64">
        <f>D73*E73</f>
        <v>0</v>
      </c>
    </row>
    <row r="74" spans="1:26" s="3" customFormat="1" ht="15.6">
      <c r="A74" s="65" t="s">
        <v>10</v>
      </c>
      <c r="B74" s="59" t="s">
        <v>229</v>
      </c>
      <c r="C74" s="62" t="s">
        <v>64</v>
      </c>
      <c r="D74" s="18">
        <v>1</v>
      </c>
      <c r="E74" s="64"/>
      <c r="F74" s="64">
        <f>+E74*D74</f>
        <v>0</v>
      </c>
    </row>
    <row r="75" spans="1:26" s="3" customFormat="1" ht="15.6">
      <c r="A75" s="65" t="s">
        <v>10</v>
      </c>
      <c r="B75" s="59" t="s">
        <v>324</v>
      </c>
      <c r="C75" s="62" t="s">
        <v>64</v>
      </c>
      <c r="D75" s="18">
        <v>1</v>
      </c>
      <c r="E75" s="64"/>
      <c r="F75" s="64">
        <f>+E75*D75</f>
        <v>0</v>
      </c>
    </row>
    <row r="76" spans="1:26" s="3" customFormat="1" ht="15.6">
      <c r="A76" s="82">
        <v>2</v>
      </c>
      <c r="B76" s="67" t="s">
        <v>230</v>
      </c>
      <c r="C76" s="62"/>
      <c r="D76" s="18"/>
      <c r="E76" s="64"/>
      <c r="F76" s="64"/>
    </row>
    <row r="77" spans="1:26" s="3" customFormat="1" ht="15.6">
      <c r="A77" s="65" t="s">
        <v>24</v>
      </c>
      <c r="B77" s="67" t="s">
        <v>231</v>
      </c>
      <c r="C77" s="62"/>
      <c r="D77" s="18"/>
      <c r="E77" s="64"/>
      <c r="F77" s="64"/>
    </row>
    <row r="78" spans="1:26" s="3" customFormat="1" ht="15.6">
      <c r="A78" s="65" t="s">
        <v>26</v>
      </c>
      <c r="B78" s="59" t="s">
        <v>232</v>
      </c>
      <c r="C78" s="65" t="s">
        <v>64</v>
      </c>
      <c r="D78" s="18">
        <v>10</v>
      </c>
      <c r="E78" s="64"/>
      <c r="F78" s="64">
        <f>+E78*D78</f>
        <v>0</v>
      </c>
    </row>
    <row r="79" spans="1:26" s="3" customFormat="1" ht="31.2">
      <c r="A79" s="65" t="s">
        <v>28</v>
      </c>
      <c r="B79" s="59" t="s">
        <v>233</v>
      </c>
      <c r="C79" s="65" t="s">
        <v>64</v>
      </c>
      <c r="D79" s="18">
        <v>1</v>
      </c>
      <c r="E79" s="64"/>
      <c r="F79" s="64">
        <f>+E79*D79</f>
        <v>0</v>
      </c>
    </row>
    <row r="80" spans="1:26" ht="19.2" customHeight="1">
      <c r="A80" s="75"/>
      <c r="B80" s="76" t="s">
        <v>110</v>
      </c>
      <c r="C80" s="77"/>
      <c r="D80" s="78"/>
      <c r="E80" s="79"/>
      <c r="F80" s="80">
        <f>SUM(F73:F79)</f>
        <v>0</v>
      </c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</row>
    <row r="81" spans="1:25" s="3" customFormat="1" ht="15.6">
      <c r="A81" s="62"/>
      <c r="B81" s="59"/>
      <c r="C81" s="65"/>
      <c r="D81" s="64"/>
      <c r="E81" s="64"/>
      <c r="F81" s="64"/>
    </row>
    <row r="82" spans="1:25" s="3" customFormat="1" ht="31.2">
      <c r="A82" s="82" t="s">
        <v>111</v>
      </c>
      <c r="B82" s="67" t="s">
        <v>112</v>
      </c>
      <c r="C82" s="83"/>
      <c r="D82" s="84"/>
      <c r="E82" s="52"/>
      <c r="F82" s="52"/>
    </row>
    <row r="83" spans="1:25" s="3" customFormat="1" ht="15.6">
      <c r="A83" s="82">
        <v>1</v>
      </c>
      <c r="B83" s="54" t="s">
        <v>113</v>
      </c>
      <c r="C83" s="62"/>
      <c r="D83" s="68"/>
      <c r="E83" s="64"/>
      <c r="F83" s="64"/>
    </row>
    <row r="84" spans="1:25" s="3" customFormat="1" ht="15.6">
      <c r="A84" s="82" t="s">
        <v>8</v>
      </c>
      <c r="B84" s="54" t="s">
        <v>114</v>
      </c>
      <c r="C84" s="82"/>
      <c r="D84" s="84"/>
      <c r="E84" s="57"/>
      <c r="F84" s="64"/>
    </row>
    <row r="85" spans="1:25" s="3" customFormat="1" ht="46.8">
      <c r="A85" s="65" t="s">
        <v>115</v>
      </c>
      <c r="B85" s="59" t="s">
        <v>116</v>
      </c>
      <c r="C85" s="62" t="s">
        <v>117</v>
      </c>
      <c r="D85" s="64">
        <v>1</v>
      </c>
      <c r="E85" s="64"/>
      <c r="F85" s="64">
        <f>+E85*D85</f>
        <v>0</v>
      </c>
    </row>
    <row r="86" spans="1:25" s="3" customFormat="1" ht="15.6">
      <c r="A86" s="65" t="s">
        <v>118</v>
      </c>
      <c r="B86" s="59" t="s">
        <v>119</v>
      </c>
      <c r="C86" s="62" t="s">
        <v>64</v>
      </c>
      <c r="D86" s="64">
        <v>1</v>
      </c>
      <c r="E86" s="64"/>
      <c r="F86" s="64">
        <f>+E86*D86</f>
        <v>0</v>
      </c>
    </row>
    <row r="87" spans="1:25" s="3" customFormat="1" ht="46.95" customHeight="1">
      <c r="A87" s="65" t="s">
        <v>120</v>
      </c>
      <c r="B87" s="59" t="s">
        <v>121</v>
      </c>
      <c r="C87" s="62" t="s">
        <v>117</v>
      </c>
      <c r="D87" s="64">
        <v>1</v>
      </c>
      <c r="E87" s="64"/>
      <c r="F87" s="64">
        <f>+E87*D87</f>
        <v>0</v>
      </c>
    </row>
    <row r="88" spans="1:25" s="38" customFormat="1" ht="15.6">
      <c r="A88" s="82" t="s">
        <v>10</v>
      </c>
      <c r="B88" s="54" t="s">
        <v>122</v>
      </c>
      <c r="C88" s="65"/>
      <c r="D88" s="181"/>
      <c r="E88" s="57"/>
      <c r="F88" s="64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7"/>
    </row>
    <row r="89" spans="1:25" s="3" customFormat="1" ht="15.6">
      <c r="A89" s="65" t="s">
        <v>123</v>
      </c>
      <c r="B89" s="59" t="s">
        <v>124</v>
      </c>
      <c r="C89" s="62" t="s">
        <v>64</v>
      </c>
      <c r="D89" s="64">
        <v>4</v>
      </c>
      <c r="E89" s="64"/>
      <c r="F89" s="64">
        <f t="shared" ref="F89:F96" si="1">+E89*D89</f>
        <v>0</v>
      </c>
    </row>
    <row r="90" spans="1:25" s="3" customFormat="1" ht="15.6">
      <c r="A90" s="65" t="s">
        <v>125</v>
      </c>
      <c r="B90" s="59" t="s">
        <v>126</v>
      </c>
      <c r="C90" s="62" t="s">
        <v>64</v>
      </c>
      <c r="D90" s="64">
        <v>9</v>
      </c>
      <c r="E90" s="64"/>
      <c r="F90" s="64">
        <f t="shared" si="1"/>
        <v>0</v>
      </c>
    </row>
    <row r="91" spans="1:25" s="3" customFormat="1" ht="15.6">
      <c r="A91" s="65" t="s">
        <v>127</v>
      </c>
      <c r="B91" s="59" t="s">
        <v>128</v>
      </c>
      <c r="C91" s="62" t="s">
        <v>64</v>
      </c>
      <c r="D91" s="64">
        <v>6</v>
      </c>
      <c r="E91" s="64"/>
      <c r="F91" s="64">
        <f t="shared" si="1"/>
        <v>0</v>
      </c>
    </row>
    <row r="92" spans="1:25" s="3" customFormat="1" ht="15.6">
      <c r="A92" s="65" t="s">
        <v>129</v>
      </c>
      <c r="B92" s="59" t="s">
        <v>130</v>
      </c>
      <c r="C92" s="62" t="s">
        <v>64</v>
      </c>
      <c r="D92" s="64">
        <v>4</v>
      </c>
      <c r="E92" s="64"/>
      <c r="F92" s="64">
        <f t="shared" si="1"/>
        <v>0</v>
      </c>
    </row>
    <row r="93" spans="1:25" s="3" customFormat="1" ht="15.6">
      <c r="A93" s="65" t="s">
        <v>131</v>
      </c>
      <c r="B93" s="59" t="s">
        <v>132</v>
      </c>
      <c r="C93" s="62" t="s">
        <v>64</v>
      </c>
      <c r="D93" s="64">
        <v>3</v>
      </c>
      <c r="E93" s="64"/>
      <c r="F93" s="64">
        <f t="shared" si="1"/>
        <v>0</v>
      </c>
    </row>
    <row r="94" spans="1:25" s="3" customFormat="1" ht="15.6">
      <c r="A94" s="65" t="s">
        <v>133</v>
      </c>
      <c r="B94" s="59" t="s">
        <v>134</v>
      </c>
      <c r="C94" s="62" t="s">
        <v>64</v>
      </c>
      <c r="D94" s="64">
        <v>10</v>
      </c>
      <c r="E94" s="64"/>
      <c r="F94" s="64">
        <f t="shared" si="1"/>
        <v>0</v>
      </c>
    </row>
    <row r="95" spans="1:25" s="3" customFormat="1" ht="31.2">
      <c r="A95" s="65" t="s">
        <v>135</v>
      </c>
      <c r="B95" s="59" t="s">
        <v>136</v>
      </c>
      <c r="C95" s="62" t="s">
        <v>64</v>
      </c>
      <c r="D95" s="64">
        <v>2</v>
      </c>
      <c r="E95" s="64"/>
      <c r="F95" s="64">
        <f t="shared" si="1"/>
        <v>0</v>
      </c>
    </row>
    <row r="96" spans="1:25" s="3" customFormat="1" ht="15.6">
      <c r="A96" s="65" t="s">
        <v>137</v>
      </c>
      <c r="B96" s="59" t="s">
        <v>138</v>
      </c>
      <c r="C96" s="62" t="s">
        <v>64</v>
      </c>
      <c r="D96" s="64">
        <v>0</v>
      </c>
      <c r="E96" s="64"/>
      <c r="F96" s="64">
        <f t="shared" si="1"/>
        <v>0</v>
      </c>
    </row>
    <row r="97" spans="1:26" s="3" customFormat="1" ht="15.6">
      <c r="A97" s="143"/>
      <c r="B97" s="137" t="s">
        <v>22</v>
      </c>
      <c r="C97" s="140"/>
      <c r="D97" s="63"/>
      <c r="E97" s="141"/>
      <c r="F97" s="139">
        <f>SUM(F85:F96)</f>
        <v>0</v>
      </c>
    </row>
    <row r="98" spans="1:26" s="3" customFormat="1" ht="15.6">
      <c r="A98" s="65"/>
      <c r="B98" s="59"/>
      <c r="C98" s="62"/>
      <c r="D98" s="63"/>
      <c r="E98" s="64"/>
      <c r="F98" s="64"/>
    </row>
    <row r="99" spans="1:26" s="3" customFormat="1" ht="15.6">
      <c r="A99" s="82">
        <v>2</v>
      </c>
      <c r="B99" s="54" t="s">
        <v>139</v>
      </c>
      <c r="C99" s="65"/>
      <c r="D99" s="181"/>
      <c r="E99" s="57"/>
      <c r="F99" s="64"/>
    </row>
    <row r="100" spans="1:26" s="3" customFormat="1" ht="37.950000000000003" customHeight="1">
      <c r="A100" s="82" t="s">
        <v>24</v>
      </c>
      <c r="B100" s="67" t="s">
        <v>140</v>
      </c>
      <c r="C100" s="62"/>
      <c r="D100" s="63"/>
      <c r="E100" s="64"/>
      <c r="F100" s="64"/>
    </row>
    <row r="101" spans="1:26" s="3" customFormat="1" ht="15.75" customHeight="1">
      <c r="A101" s="65" t="s">
        <v>141</v>
      </c>
      <c r="B101" s="59" t="s">
        <v>308</v>
      </c>
      <c r="C101" s="62" t="s">
        <v>64</v>
      </c>
      <c r="D101" s="64">
        <v>7</v>
      </c>
      <c r="E101" s="64"/>
      <c r="F101" s="64">
        <f>+E101*D101</f>
        <v>0</v>
      </c>
    </row>
    <row r="102" spans="1:26" s="3" customFormat="1" ht="15.6">
      <c r="A102" s="143"/>
      <c r="B102" s="137" t="s">
        <v>40</v>
      </c>
      <c r="C102" s="140"/>
      <c r="D102" s="85"/>
      <c r="E102" s="141"/>
      <c r="F102" s="139">
        <f>SUM(F101:F101)</f>
        <v>0</v>
      </c>
    </row>
    <row r="103" spans="1:26" ht="19.2" customHeight="1">
      <c r="A103" s="75"/>
      <c r="B103" s="76" t="s">
        <v>143</v>
      </c>
      <c r="C103" s="77"/>
      <c r="D103" s="78"/>
      <c r="E103" s="79"/>
      <c r="F103" s="80">
        <f>F97+F102</f>
        <v>0</v>
      </c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</row>
    <row r="104" spans="1:26" ht="36" customHeight="1">
      <c r="A104" s="82" t="s">
        <v>218</v>
      </c>
      <c r="B104" s="67" t="s">
        <v>219</v>
      </c>
      <c r="C104" s="83"/>
      <c r="D104" s="84"/>
      <c r="E104" s="52"/>
      <c r="F104" s="5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</row>
    <row r="105" spans="1:26" ht="19.2" customHeight="1">
      <c r="A105" s="82">
        <v>1</v>
      </c>
      <c r="B105" s="67" t="s">
        <v>341</v>
      </c>
      <c r="C105" s="82"/>
      <c r="D105" s="84"/>
      <c r="E105" s="88"/>
      <c r="F105" s="88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</row>
    <row r="106" spans="1:26" ht="19.2" customHeight="1">
      <c r="A106" s="82" t="s">
        <v>8</v>
      </c>
      <c r="B106" s="90" t="s">
        <v>221</v>
      </c>
      <c r="C106" s="65"/>
      <c r="D106" s="85"/>
      <c r="E106" s="64"/>
      <c r="F106" s="64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</row>
    <row r="107" spans="1:26" ht="19.2" customHeight="1">
      <c r="A107" s="65" t="s">
        <v>115</v>
      </c>
      <c r="B107" s="91" t="s">
        <v>336</v>
      </c>
      <c r="C107" s="65" t="s">
        <v>64</v>
      </c>
      <c r="D107" s="64">
        <v>3</v>
      </c>
      <c r="E107" s="64"/>
      <c r="F107" s="64">
        <f t="shared" ref="F107:F113" si="2">+E107*D107</f>
        <v>0</v>
      </c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</row>
    <row r="108" spans="1:26" ht="19.2" customHeight="1">
      <c r="A108" s="65" t="s">
        <v>118</v>
      </c>
      <c r="B108" s="91" t="s">
        <v>337</v>
      </c>
      <c r="C108" s="65" t="s">
        <v>64</v>
      </c>
      <c r="D108" s="64">
        <v>2</v>
      </c>
      <c r="E108" s="64"/>
      <c r="F108" s="64">
        <f t="shared" si="2"/>
        <v>0</v>
      </c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</row>
    <row r="109" spans="1:26" ht="19.2" customHeight="1">
      <c r="A109" s="65" t="s">
        <v>120</v>
      </c>
      <c r="B109" s="91" t="s">
        <v>338</v>
      </c>
      <c r="C109" s="65" t="s">
        <v>64</v>
      </c>
      <c r="D109" s="64">
        <v>1</v>
      </c>
      <c r="E109" s="64"/>
      <c r="F109" s="64">
        <f t="shared" si="2"/>
        <v>0</v>
      </c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</row>
    <row r="110" spans="1:26" ht="33.6" customHeight="1">
      <c r="A110" s="65" t="s">
        <v>340</v>
      </c>
      <c r="B110" s="91" t="s">
        <v>339</v>
      </c>
      <c r="C110" s="65" t="s">
        <v>12</v>
      </c>
      <c r="D110" s="64">
        <v>1</v>
      </c>
      <c r="E110" s="64"/>
      <c r="F110" s="64">
        <f t="shared" si="2"/>
        <v>0</v>
      </c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</row>
    <row r="111" spans="1:26" ht="22.2" customHeight="1">
      <c r="A111" s="65" t="s">
        <v>343</v>
      </c>
      <c r="B111" s="91" t="s">
        <v>342</v>
      </c>
      <c r="C111" s="65" t="s">
        <v>64</v>
      </c>
      <c r="D111" s="64">
        <v>1</v>
      </c>
      <c r="E111" s="64"/>
      <c r="F111" s="64">
        <f t="shared" si="2"/>
        <v>0</v>
      </c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</row>
    <row r="112" spans="1:26" ht="33.6" customHeight="1">
      <c r="A112" s="65" t="s">
        <v>345</v>
      </c>
      <c r="B112" s="91" t="s">
        <v>344</v>
      </c>
      <c r="C112" s="65" t="s">
        <v>64</v>
      </c>
      <c r="D112" s="64">
        <v>1</v>
      </c>
      <c r="E112" s="64"/>
      <c r="F112" s="64">
        <f t="shared" si="2"/>
        <v>0</v>
      </c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</row>
    <row r="113" spans="1:26" ht="33.6" customHeight="1">
      <c r="A113" s="65" t="s">
        <v>346</v>
      </c>
      <c r="B113" s="91" t="s">
        <v>347</v>
      </c>
      <c r="C113" s="65" t="s">
        <v>64</v>
      </c>
      <c r="D113" s="64">
        <v>1</v>
      </c>
      <c r="E113" s="64"/>
      <c r="F113" s="64">
        <f t="shared" si="2"/>
        <v>0</v>
      </c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</row>
    <row r="114" spans="1:26" ht="19.2" customHeight="1">
      <c r="A114" s="75"/>
      <c r="B114" s="76" t="s">
        <v>223</v>
      </c>
      <c r="C114" s="77"/>
      <c r="D114" s="78"/>
      <c r="E114" s="79"/>
      <c r="F114" s="80">
        <f>SUM(F106:F113)</f>
        <v>0</v>
      </c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</row>
    <row r="115" spans="1:26" ht="30" customHeight="1">
      <c r="A115" s="82" t="s">
        <v>348</v>
      </c>
      <c r="B115" s="67" t="s">
        <v>349</v>
      </c>
      <c r="C115" s="140"/>
      <c r="D115" s="140"/>
      <c r="E115" s="140"/>
      <c r="F115" s="140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</row>
    <row r="116" spans="1:26" ht="33" customHeight="1">
      <c r="A116" s="140" t="s">
        <v>8</v>
      </c>
      <c r="B116" s="143" t="s">
        <v>434</v>
      </c>
      <c r="C116" s="140" t="s">
        <v>424</v>
      </c>
      <c r="D116" s="140">
        <v>6000</v>
      </c>
      <c r="E116" s="140"/>
      <c r="F116" s="64">
        <f>D116*E116</f>
        <v>0</v>
      </c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</row>
    <row r="117" spans="1:26" ht="33.6" customHeight="1">
      <c r="A117" s="140" t="s">
        <v>10</v>
      </c>
      <c r="B117" s="143" t="s">
        <v>435</v>
      </c>
      <c r="C117" s="140" t="s">
        <v>64</v>
      </c>
      <c r="D117" s="140">
        <v>1</v>
      </c>
      <c r="E117" s="140"/>
      <c r="F117" s="64">
        <f t="shared" ref="F117:F127" si="3">D117*E117</f>
        <v>0</v>
      </c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</row>
    <row r="118" spans="1:26" ht="30" customHeight="1">
      <c r="A118" s="140" t="s">
        <v>20</v>
      </c>
      <c r="B118" s="143" t="s">
        <v>436</v>
      </c>
      <c r="C118" s="140" t="s">
        <v>64</v>
      </c>
      <c r="D118" s="140">
        <v>2</v>
      </c>
      <c r="E118" s="140"/>
      <c r="F118" s="64">
        <f t="shared" si="3"/>
        <v>0</v>
      </c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</row>
    <row r="119" spans="1:26" ht="19.2" customHeight="1">
      <c r="A119" s="67">
        <v>2</v>
      </c>
      <c r="B119" s="67" t="s">
        <v>350</v>
      </c>
      <c r="C119" s="140"/>
      <c r="D119" s="140"/>
      <c r="E119" s="140"/>
      <c r="F119" s="64">
        <f t="shared" si="3"/>
        <v>0</v>
      </c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</row>
    <row r="120" spans="1:26" ht="19.2" customHeight="1">
      <c r="A120" s="137" t="s">
        <v>24</v>
      </c>
      <c r="B120" s="140" t="s">
        <v>351</v>
      </c>
      <c r="C120" s="140" t="s">
        <v>64</v>
      </c>
      <c r="D120" s="140">
        <v>2</v>
      </c>
      <c r="E120" s="140"/>
      <c r="F120" s="64">
        <f t="shared" si="3"/>
        <v>0</v>
      </c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</row>
    <row r="121" spans="1:26" ht="19.2" customHeight="1">
      <c r="A121" s="137" t="s">
        <v>26</v>
      </c>
      <c r="B121" s="140" t="s">
        <v>352</v>
      </c>
      <c r="C121" s="140" t="s">
        <v>64</v>
      </c>
      <c r="D121" s="140">
        <v>1</v>
      </c>
      <c r="E121" s="140"/>
      <c r="F121" s="64">
        <f t="shared" si="3"/>
        <v>0</v>
      </c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</row>
    <row r="122" spans="1:26" ht="19.2" customHeight="1">
      <c r="A122" s="137" t="s">
        <v>28</v>
      </c>
      <c r="B122" s="140" t="s">
        <v>353</v>
      </c>
      <c r="C122" s="140" t="s">
        <v>64</v>
      </c>
      <c r="D122" s="140">
        <v>1</v>
      </c>
      <c r="E122" s="140"/>
      <c r="F122" s="64">
        <f t="shared" si="3"/>
        <v>0</v>
      </c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</row>
    <row r="123" spans="1:26" ht="19.2" customHeight="1">
      <c r="A123" s="67">
        <v>3</v>
      </c>
      <c r="B123" s="67" t="s">
        <v>354</v>
      </c>
      <c r="C123" s="85"/>
      <c r="D123" s="140"/>
      <c r="E123" s="140"/>
      <c r="F123" s="64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</row>
    <row r="124" spans="1:26" ht="19.2" customHeight="1">
      <c r="A124" s="67" t="s">
        <v>42</v>
      </c>
      <c r="B124" s="67" t="s">
        <v>356</v>
      </c>
      <c r="C124" s="140" t="s">
        <v>65</v>
      </c>
      <c r="D124" s="140">
        <v>55</v>
      </c>
      <c r="E124" s="140"/>
      <c r="F124" s="64">
        <f t="shared" si="3"/>
        <v>0</v>
      </c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</row>
    <row r="125" spans="1:26" ht="19.2" customHeight="1">
      <c r="A125" s="67" t="s">
        <v>191</v>
      </c>
      <c r="B125" s="67" t="s">
        <v>355</v>
      </c>
      <c r="C125" s="140" t="s">
        <v>65</v>
      </c>
      <c r="D125" s="140">
        <v>6</v>
      </c>
      <c r="E125" s="140"/>
      <c r="F125" s="64">
        <f t="shared" si="3"/>
        <v>0</v>
      </c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</row>
    <row r="126" spans="1:26" ht="25.8" customHeight="1">
      <c r="A126" s="67" t="s">
        <v>192</v>
      </c>
      <c r="B126" s="67" t="s">
        <v>357</v>
      </c>
      <c r="C126" s="140" t="s">
        <v>65</v>
      </c>
      <c r="D126" s="140">
        <v>10</v>
      </c>
      <c r="E126" s="140"/>
      <c r="F126" s="64">
        <f>D126*E126</f>
        <v>0</v>
      </c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</row>
    <row r="127" spans="1:26" ht="25.8" customHeight="1">
      <c r="A127" s="67" t="s">
        <v>193</v>
      </c>
      <c r="B127" s="67" t="s">
        <v>420</v>
      </c>
      <c r="C127" s="140" t="s">
        <v>9</v>
      </c>
      <c r="D127" s="140">
        <v>1</v>
      </c>
      <c r="E127" s="140"/>
      <c r="F127" s="64">
        <f t="shared" si="3"/>
        <v>0</v>
      </c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</row>
    <row r="128" spans="1:26" s="3" customFormat="1" ht="15.6">
      <c r="A128" s="76"/>
      <c r="B128" s="76" t="s">
        <v>358</v>
      </c>
      <c r="C128" s="76"/>
      <c r="D128" s="76"/>
      <c r="E128" s="76"/>
      <c r="F128" s="190">
        <f>SUM(F116:F127)</f>
        <v>0</v>
      </c>
    </row>
    <row r="129" spans="1:26" ht="14.25" customHeight="1">
      <c r="A129" s="92"/>
      <c r="B129" s="93" t="s">
        <v>234</v>
      </c>
      <c r="C129" s="94"/>
      <c r="D129" s="95"/>
      <c r="E129" s="96"/>
      <c r="F129" s="97">
        <f>F103+F80+F69+F48+F43+F9+F56+F114+F128</f>
        <v>0</v>
      </c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</row>
    <row r="130" spans="1:26" customFormat="1" ht="14.4">
      <c r="A130" s="144"/>
      <c r="B130" s="26"/>
      <c r="C130" s="144"/>
      <c r="D130" s="144"/>
      <c r="E130" s="144"/>
      <c r="F130" s="144"/>
    </row>
    <row r="131" spans="1:26" ht="14.4">
      <c r="A131" s="145"/>
      <c r="B131" s="146"/>
      <c r="C131" s="147"/>
      <c r="D131" s="148"/>
      <c r="E131" s="149"/>
      <c r="F131" s="150"/>
    </row>
    <row r="132" spans="1:26" ht="34.950000000000003" customHeight="1">
      <c r="A132" s="98"/>
      <c r="B132" s="99" t="s">
        <v>235</v>
      </c>
      <c r="C132" s="98"/>
      <c r="D132" s="100"/>
      <c r="E132" s="101"/>
      <c r="F132" s="102">
        <f>+F129</f>
        <v>0</v>
      </c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</row>
    <row r="133" spans="1:26" s="3" customFormat="1" ht="33" customHeight="1">
      <c r="A133" s="277"/>
      <c r="B133" s="277"/>
      <c r="C133" s="277"/>
      <c r="D133" s="277"/>
      <c r="E133" s="277"/>
      <c r="F133" s="277"/>
    </row>
    <row r="134" spans="1:26" ht="14.4">
      <c r="A134" s="27"/>
      <c r="B134" s="28"/>
      <c r="C134" s="29"/>
      <c r="D134" s="30"/>
      <c r="E134" s="31"/>
      <c r="F134" s="32"/>
    </row>
    <row r="135" spans="1:26" ht="14.4">
      <c r="A135" s="27"/>
      <c r="B135" s="28"/>
      <c r="C135" s="29"/>
      <c r="D135" s="30"/>
      <c r="E135" s="31"/>
      <c r="F135" s="32"/>
    </row>
    <row r="136" spans="1:26" ht="14.4">
      <c r="A136" s="27"/>
      <c r="B136" s="28"/>
      <c r="C136" s="29"/>
      <c r="D136" s="30"/>
      <c r="E136" s="31"/>
      <c r="F136" s="32"/>
    </row>
    <row r="137" spans="1:26" ht="14.4">
      <c r="A137" s="27"/>
      <c r="B137" s="28"/>
      <c r="C137" s="29"/>
      <c r="D137" s="30"/>
      <c r="E137" s="31"/>
      <c r="F137" s="32"/>
    </row>
    <row r="138" spans="1:26" ht="14.4">
      <c r="A138" s="27"/>
      <c r="B138" s="28"/>
      <c r="C138" s="29"/>
      <c r="D138" s="30"/>
      <c r="E138" s="31"/>
      <c r="F138" s="32"/>
    </row>
    <row r="139" spans="1:26" ht="14.4">
      <c r="A139" s="27"/>
      <c r="B139" s="28"/>
      <c r="C139" s="29"/>
      <c r="D139" s="30"/>
      <c r="E139" s="31"/>
      <c r="F139" s="32"/>
    </row>
    <row r="140" spans="1:26" ht="14.4">
      <c r="A140" s="27"/>
      <c r="B140" s="28"/>
      <c r="C140" s="29"/>
      <c r="D140" s="30"/>
      <c r="E140" s="31"/>
      <c r="F140" s="32"/>
    </row>
    <row r="141" spans="1:26" ht="14.4">
      <c r="A141" s="27"/>
      <c r="B141" s="28"/>
      <c r="C141" s="29"/>
      <c r="D141" s="30"/>
      <c r="E141" s="31"/>
      <c r="F141" s="32"/>
    </row>
    <row r="142" spans="1:26" ht="14.4">
      <c r="A142" s="27"/>
      <c r="B142" s="28"/>
      <c r="C142" s="29"/>
      <c r="D142" s="30"/>
      <c r="E142" s="31"/>
      <c r="F142" s="32"/>
    </row>
    <row r="143" spans="1:26" ht="14.4">
      <c r="A143" s="27"/>
      <c r="B143" s="28"/>
      <c r="C143" s="29"/>
      <c r="D143" s="30"/>
      <c r="E143" s="31"/>
      <c r="F143" s="32"/>
    </row>
    <row r="144" spans="1:26" ht="14.4">
      <c r="A144" s="27"/>
      <c r="B144" s="28"/>
      <c r="C144" s="29"/>
      <c r="D144" s="30"/>
      <c r="E144" s="31"/>
      <c r="F144" s="32"/>
    </row>
    <row r="145" spans="1:6" ht="14.4">
      <c r="A145" s="27"/>
      <c r="B145" s="28"/>
      <c r="C145" s="29"/>
      <c r="D145" s="30"/>
      <c r="E145" s="31"/>
      <c r="F145" s="32"/>
    </row>
    <row r="146" spans="1:6" ht="14.4">
      <c r="A146" s="27"/>
      <c r="B146" s="28"/>
      <c r="C146" s="29"/>
      <c r="D146" s="30"/>
      <c r="E146" s="31"/>
      <c r="F146" s="32"/>
    </row>
    <row r="147" spans="1:6" ht="14.4">
      <c r="A147" s="27"/>
      <c r="B147" s="28"/>
      <c r="C147" s="29"/>
      <c r="D147" s="30"/>
      <c r="E147" s="31"/>
      <c r="F147" s="32"/>
    </row>
    <row r="148" spans="1:6" ht="14.4">
      <c r="A148" s="27"/>
      <c r="B148" s="28"/>
      <c r="C148" s="29"/>
      <c r="D148" s="30"/>
      <c r="E148" s="31"/>
      <c r="F148" s="32"/>
    </row>
    <row r="149" spans="1:6" ht="14.4">
      <c r="A149" s="27"/>
      <c r="B149" s="28"/>
      <c r="C149" s="29"/>
      <c r="D149" s="30"/>
      <c r="E149" s="31"/>
      <c r="F149" s="32"/>
    </row>
    <row r="150" spans="1:6" ht="14.4">
      <c r="A150" s="27"/>
      <c r="B150" s="28"/>
      <c r="C150" s="29"/>
      <c r="D150" s="30"/>
      <c r="E150" s="31"/>
      <c r="F150" s="32"/>
    </row>
    <row r="151" spans="1:6" ht="14.4">
      <c r="A151" s="27"/>
      <c r="B151" s="28"/>
      <c r="C151" s="29"/>
      <c r="D151" s="30"/>
      <c r="E151" s="31"/>
      <c r="F151" s="32"/>
    </row>
    <row r="152" spans="1:6" ht="14.4">
      <c r="A152" s="27"/>
      <c r="B152" s="28"/>
      <c r="C152" s="29"/>
      <c r="D152" s="30"/>
      <c r="E152" s="31"/>
      <c r="F152" s="32"/>
    </row>
    <row r="153" spans="1:6" ht="14.4">
      <c r="A153" s="27"/>
      <c r="B153" s="28"/>
      <c r="C153" s="29"/>
      <c r="D153" s="30"/>
      <c r="E153" s="31"/>
      <c r="F153" s="32"/>
    </row>
    <row r="154" spans="1:6" ht="14.4">
      <c r="A154" s="27"/>
      <c r="B154" s="28"/>
      <c r="C154" s="29"/>
      <c r="D154" s="30"/>
      <c r="E154" s="31"/>
      <c r="F154" s="32"/>
    </row>
    <row r="155" spans="1:6" ht="14.4">
      <c r="A155" s="27"/>
      <c r="B155" s="28"/>
      <c r="C155" s="29"/>
      <c r="D155" s="30"/>
      <c r="E155" s="31"/>
      <c r="F155" s="32"/>
    </row>
    <row r="156" spans="1:6" ht="14.4">
      <c r="A156" s="27"/>
      <c r="B156" s="28"/>
      <c r="C156" s="29"/>
      <c r="D156" s="30"/>
      <c r="E156" s="31"/>
      <c r="F156" s="32"/>
    </row>
    <row r="157" spans="1:6" ht="14.4">
      <c r="A157" s="27"/>
      <c r="B157" s="28"/>
      <c r="C157" s="29"/>
      <c r="D157" s="30"/>
      <c r="E157" s="31"/>
      <c r="F157" s="32"/>
    </row>
    <row r="158" spans="1:6" ht="14.4">
      <c r="A158" s="27"/>
      <c r="B158" s="28"/>
      <c r="C158" s="29"/>
      <c r="D158" s="30"/>
      <c r="E158" s="31"/>
      <c r="F158" s="32"/>
    </row>
    <row r="159" spans="1:6" ht="14.4">
      <c r="A159" s="27"/>
      <c r="B159" s="28"/>
      <c r="C159" s="29"/>
      <c r="D159" s="30"/>
      <c r="E159" s="31"/>
      <c r="F159" s="32"/>
    </row>
    <row r="160" spans="1:6" ht="14.4">
      <c r="A160" s="27"/>
      <c r="B160" s="28"/>
      <c r="C160" s="29"/>
      <c r="D160" s="30"/>
      <c r="E160" s="31"/>
      <c r="F160" s="32"/>
    </row>
    <row r="161" spans="1:6" ht="14.4">
      <c r="A161" s="27"/>
      <c r="B161" s="28"/>
      <c r="C161" s="29"/>
      <c r="D161" s="30"/>
      <c r="E161" s="31"/>
      <c r="F161" s="32"/>
    </row>
    <row r="162" spans="1:6" ht="14.4">
      <c r="A162" s="27"/>
      <c r="B162" s="28"/>
      <c r="C162" s="29"/>
      <c r="D162" s="30"/>
      <c r="E162" s="31"/>
      <c r="F162" s="32"/>
    </row>
    <row r="163" spans="1:6" ht="14.4">
      <c r="A163" s="27"/>
      <c r="B163" s="28"/>
      <c r="C163" s="29"/>
      <c r="D163" s="30"/>
      <c r="E163" s="31"/>
      <c r="F163" s="32"/>
    </row>
    <row r="164" spans="1:6" ht="14.4">
      <c r="A164" s="27"/>
      <c r="B164" s="28"/>
      <c r="C164" s="29"/>
      <c r="D164" s="30"/>
      <c r="E164" s="31"/>
      <c r="F164" s="32"/>
    </row>
    <row r="165" spans="1:6" ht="14.4">
      <c r="A165" s="27"/>
      <c r="B165" s="28"/>
      <c r="C165" s="29"/>
      <c r="D165" s="30"/>
      <c r="E165" s="31"/>
      <c r="F165" s="32"/>
    </row>
    <row r="166" spans="1:6" ht="14.4">
      <c r="A166" s="27"/>
      <c r="B166" s="28"/>
      <c r="C166" s="29"/>
      <c r="D166" s="30"/>
      <c r="E166" s="31"/>
      <c r="F166" s="32"/>
    </row>
    <row r="167" spans="1:6" ht="14.4">
      <c r="A167" s="27"/>
      <c r="B167" s="28"/>
      <c r="C167" s="29"/>
      <c r="D167" s="30"/>
      <c r="E167" s="31"/>
      <c r="F167" s="32"/>
    </row>
    <row r="168" spans="1:6" ht="14.4">
      <c r="A168" s="27"/>
      <c r="B168" s="28"/>
      <c r="C168" s="29"/>
      <c r="D168" s="30"/>
      <c r="E168" s="31"/>
      <c r="F168" s="32"/>
    </row>
    <row r="169" spans="1:6" ht="14.4">
      <c r="A169" s="27"/>
      <c r="B169" s="28"/>
      <c r="C169" s="29"/>
      <c r="D169" s="30"/>
      <c r="E169" s="31"/>
      <c r="F169" s="32"/>
    </row>
    <row r="170" spans="1:6" ht="14.4">
      <c r="A170" s="27"/>
      <c r="B170" s="28"/>
      <c r="C170" s="29"/>
      <c r="D170" s="30"/>
      <c r="E170" s="31"/>
      <c r="F170" s="32"/>
    </row>
    <row r="171" spans="1:6" ht="14.4">
      <c r="A171" s="27"/>
      <c r="B171" s="28"/>
      <c r="C171" s="29"/>
      <c r="D171" s="30"/>
      <c r="E171" s="31"/>
      <c r="F171" s="32"/>
    </row>
    <row r="172" spans="1:6" ht="14.4">
      <c r="A172" s="27"/>
      <c r="B172" s="28"/>
      <c r="C172" s="29"/>
      <c r="D172" s="30"/>
      <c r="E172" s="31"/>
      <c r="F172" s="32"/>
    </row>
    <row r="173" spans="1:6" ht="14.4">
      <c r="A173" s="27"/>
      <c r="B173" s="28"/>
      <c r="C173" s="29"/>
      <c r="D173" s="30"/>
      <c r="E173" s="31"/>
      <c r="F173" s="32"/>
    </row>
    <row r="174" spans="1:6" ht="14.4">
      <c r="A174" s="27"/>
      <c r="B174" s="28"/>
      <c r="C174" s="29"/>
      <c r="D174" s="30"/>
      <c r="E174" s="31"/>
      <c r="F174" s="32"/>
    </row>
    <row r="175" spans="1:6" ht="14.4">
      <c r="A175" s="27"/>
      <c r="B175" s="28"/>
      <c r="C175" s="29"/>
      <c r="D175" s="30"/>
      <c r="E175" s="31"/>
      <c r="F175" s="32"/>
    </row>
    <row r="176" spans="1:6" ht="14.4">
      <c r="A176" s="27"/>
      <c r="B176" s="28"/>
      <c r="C176" s="29"/>
      <c r="D176" s="30"/>
      <c r="E176" s="31"/>
      <c r="F176" s="32"/>
    </row>
    <row r="177" spans="1:6" ht="14.4">
      <c r="A177" s="27"/>
      <c r="B177" s="28"/>
      <c r="C177" s="29"/>
      <c r="D177" s="30"/>
      <c r="E177" s="31"/>
      <c r="F177" s="32"/>
    </row>
    <row r="178" spans="1:6" ht="14.4">
      <c r="A178" s="27"/>
      <c r="B178" s="28"/>
      <c r="C178" s="29"/>
      <c r="D178" s="30"/>
      <c r="E178" s="31"/>
      <c r="F178" s="32"/>
    </row>
    <row r="179" spans="1:6" ht="14.4">
      <c r="A179" s="27"/>
      <c r="B179" s="28"/>
      <c r="C179" s="29"/>
      <c r="D179" s="30"/>
      <c r="E179" s="31"/>
      <c r="F179" s="32"/>
    </row>
    <row r="180" spans="1:6" ht="14.4">
      <c r="A180" s="27"/>
      <c r="B180" s="28"/>
      <c r="C180" s="29"/>
      <c r="D180" s="30"/>
      <c r="E180" s="31"/>
      <c r="F180" s="32"/>
    </row>
    <row r="181" spans="1:6" ht="14.4">
      <c r="A181" s="27"/>
      <c r="B181" s="28"/>
      <c r="C181" s="29"/>
      <c r="D181" s="30"/>
      <c r="E181" s="31"/>
      <c r="F181" s="32"/>
    </row>
    <row r="182" spans="1:6" ht="14.4">
      <c r="A182" s="27"/>
      <c r="B182" s="28"/>
      <c r="C182" s="29"/>
      <c r="D182" s="30"/>
      <c r="E182" s="31"/>
      <c r="F182" s="32"/>
    </row>
  </sheetData>
  <mergeCells count="5">
    <mergeCell ref="A1:F1"/>
    <mergeCell ref="A2:F2"/>
    <mergeCell ref="A3:F3"/>
    <mergeCell ref="A133:F133"/>
    <mergeCell ref="A4:F4"/>
  </mergeCells>
  <printOptions horizontalCentered="1"/>
  <pageMargins left="0.31496062992125984" right="0.31496062992125984" top="0.31496062992125984" bottom="0.31496062992125984" header="0.31496062992125984" footer="0.31496062992125984"/>
  <pageSetup paperSize="9" scale="91" orientation="portrait" r:id="rId1"/>
  <rowBreaks count="2" manualBreakCount="2">
    <brk id="44" max="5" man="1"/>
    <brk id="87" max="5" man="1"/>
  </rowBreaks>
  <colBreaks count="1" manualBreakCount="1">
    <brk id="6" max="1048575" man="1"/>
  </colBreaks>
  <ignoredErrors>
    <ignoredError sqref="F7 F28" formula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Z157"/>
  <sheetViews>
    <sheetView view="pageBreakPreview" zoomScale="83" zoomScaleNormal="100" zoomScaleSheetLayoutView="83" workbookViewId="0">
      <selection activeCell="A6" sqref="A6:XFD6"/>
    </sheetView>
  </sheetViews>
  <sheetFormatPr baseColWidth="10" defaultColWidth="11.5546875" defaultRowHeight="13.2" outlineLevelRow="1"/>
  <cols>
    <col min="1" max="1" width="7.6640625" style="2" customWidth="1"/>
    <col min="2" max="2" width="49.33203125" style="2" customWidth="1"/>
    <col min="3" max="3" width="10" style="2" customWidth="1"/>
    <col min="4" max="4" width="11" style="33" customWidth="1"/>
    <col min="5" max="5" width="12.6640625" style="2" customWidth="1"/>
    <col min="6" max="6" width="14.5546875" style="2" customWidth="1"/>
    <col min="7" max="7" width="14.88671875" style="1" customWidth="1"/>
    <col min="8" max="8" width="12.33203125" style="1" customWidth="1"/>
    <col min="9" max="9" width="11.6640625" style="1" customWidth="1"/>
    <col min="10" max="10" width="11.5546875" style="1"/>
    <col min="11" max="11" width="12.44140625" style="1" customWidth="1"/>
    <col min="12" max="16384" width="11.5546875" style="1"/>
  </cols>
  <sheetData>
    <row r="1" spans="1:26" ht="27" customHeight="1">
      <c r="A1" s="270" t="s">
        <v>236</v>
      </c>
      <c r="B1" s="283"/>
      <c r="C1" s="283"/>
      <c r="D1" s="283"/>
      <c r="E1" s="283"/>
      <c r="F1" s="283"/>
    </row>
    <row r="2" spans="1:26" ht="23.25" customHeight="1">
      <c r="A2" s="272" t="s">
        <v>237</v>
      </c>
      <c r="B2" s="284"/>
      <c r="C2" s="284"/>
      <c r="D2" s="284"/>
      <c r="E2" s="284"/>
      <c r="F2" s="284"/>
      <c r="J2" s="2"/>
      <c r="K2" s="2"/>
      <c r="L2" s="2"/>
    </row>
    <row r="3" spans="1:26" ht="24" customHeight="1">
      <c r="A3" s="285" t="s">
        <v>181</v>
      </c>
      <c r="B3" s="286"/>
      <c r="C3" s="286"/>
      <c r="D3" s="286"/>
      <c r="E3" s="286"/>
      <c r="F3" s="287"/>
      <c r="J3" s="2"/>
      <c r="K3" s="2"/>
      <c r="L3" s="2"/>
    </row>
    <row r="4" spans="1:26" s="3" customFormat="1" ht="32.4" customHeight="1">
      <c r="A4" s="49" t="s">
        <v>0</v>
      </c>
      <c r="B4" s="50" t="s">
        <v>1</v>
      </c>
      <c r="C4" s="50" t="s">
        <v>2</v>
      </c>
      <c r="D4" s="51" t="s">
        <v>3</v>
      </c>
      <c r="E4" s="52" t="s">
        <v>4</v>
      </c>
      <c r="F4" s="52" t="s">
        <v>5</v>
      </c>
    </row>
    <row r="5" spans="1:26" s="3" customFormat="1" ht="21.75" customHeight="1">
      <c r="A5" s="53" t="s">
        <v>6</v>
      </c>
      <c r="B5" s="54" t="s">
        <v>7</v>
      </c>
      <c r="C5" s="55"/>
      <c r="D5" s="56"/>
      <c r="E5" s="57"/>
      <c r="F5" s="52"/>
    </row>
    <row r="6" spans="1:26" s="3" customFormat="1" ht="24.75" customHeight="1">
      <c r="A6" s="58" t="s">
        <v>20</v>
      </c>
      <c r="B6" s="59" t="s">
        <v>69</v>
      </c>
      <c r="C6" s="60" t="s">
        <v>11</v>
      </c>
      <c r="D6" s="18">
        <f>5.85*7.35</f>
        <v>42.997499999999995</v>
      </c>
      <c r="E6" s="57"/>
      <c r="F6" s="57">
        <f>D6*E6</f>
        <v>0</v>
      </c>
    </row>
    <row r="7" spans="1:26" s="3" customFormat="1" ht="31.2" customHeight="1">
      <c r="A7" s="58" t="s">
        <v>70</v>
      </c>
      <c r="B7" s="59" t="s">
        <v>71</v>
      </c>
      <c r="C7" s="60" t="s">
        <v>35</v>
      </c>
      <c r="D7" s="18">
        <f>1.5*3.15</f>
        <v>4.7249999999999996</v>
      </c>
      <c r="E7" s="57"/>
      <c r="F7" s="57">
        <f>+E7*D7</f>
        <v>0</v>
      </c>
    </row>
    <row r="8" spans="1:26" ht="31.95" customHeight="1">
      <c r="A8" s="6"/>
      <c r="B8" s="7" t="s">
        <v>182</v>
      </c>
      <c r="C8" s="8"/>
      <c r="D8" s="9"/>
      <c r="E8" s="10"/>
      <c r="F8" s="11">
        <f>SUM(F6:F7)</f>
        <v>0</v>
      </c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</row>
    <row r="9" spans="1:26" s="3" customFormat="1" ht="24.75" customHeight="1">
      <c r="A9" s="61" t="s">
        <v>14</v>
      </c>
      <c r="B9" s="54" t="s">
        <v>15</v>
      </c>
      <c r="C9" s="62"/>
      <c r="D9" s="63"/>
      <c r="E9" s="64"/>
      <c r="F9" s="64"/>
    </row>
    <row r="10" spans="1:26" s="3" customFormat="1" ht="28.5" customHeight="1">
      <c r="A10" s="61" t="s">
        <v>8</v>
      </c>
      <c r="B10" s="59" t="s">
        <v>16</v>
      </c>
      <c r="C10" s="65"/>
      <c r="D10" s="66"/>
      <c r="E10" s="64"/>
      <c r="F10" s="64"/>
    </row>
    <row r="11" spans="1:26" s="3" customFormat="1" ht="28.5" customHeight="1">
      <c r="A11" s="61" t="s">
        <v>10</v>
      </c>
      <c r="B11" s="59" t="s">
        <v>17</v>
      </c>
      <c r="C11" s="65" t="s">
        <v>18</v>
      </c>
      <c r="D11" s="18">
        <f>(1.55*2+3.3)*0.5*1</f>
        <v>3.2</v>
      </c>
      <c r="E11" s="64"/>
      <c r="F11" s="64">
        <f>+E11*D11</f>
        <v>0</v>
      </c>
    </row>
    <row r="12" spans="1:26" s="3" customFormat="1" ht="28.5" customHeight="1">
      <c r="A12" s="61" t="s">
        <v>20</v>
      </c>
      <c r="B12" s="59" t="s">
        <v>183</v>
      </c>
      <c r="C12" s="65" t="s">
        <v>30</v>
      </c>
      <c r="D12" s="18">
        <f>(3.2*2+3.45*2)*1.7</f>
        <v>22.61</v>
      </c>
      <c r="E12" s="64"/>
      <c r="F12" s="64">
        <f>+E12*D12</f>
        <v>0</v>
      </c>
    </row>
    <row r="13" spans="1:26" s="3" customFormat="1" ht="25.5" customHeight="1">
      <c r="A13" s="61" t="s">
        <v>70</v>
      </c>
      <c r="B13" s="59" t="s">
        <v>19</v>
      </c>
      <c r="C13" s="62" t="s">
        <v>18</v>
      </c>
      <c r="D13" s="18">
        <f>((1.65*2)*0.3*0.55)+9.85*0.1*1.75</f>
        <v>2.2682500000000001</v>
      </c>
      <c r="E13" s="64"/>
      <c r="F13" s="64">
        <f>+E13*D13</f>
        <v>0</v>
      </c>
    </row>
    <row r="14" spans="1:26" s="3" customFormat="1" ht="31.2">
      <c r="A14" s="61" t="s">
        <v>91</v>
      </c>
      <c r="B14" s="59" t="s">
        <v>21</v>
      </c>
      <c r="C14" s="65" t="s">
        <v>18</v>
      </c>
      <c r="D14" s="18">
        <f>1.5*3.15*0.35</f>
        <v>1.6537499999999998</v>
      </c>
      <c r="E14" s="64"/>
      <c r="F14" s="64">
        <f>+E14*D14</f>
        <v>0</v>
      </c>
    </row>
    <row r="15" spans="1:26" s="3" customFormat="1" ht="15.6">
      <c r="A15" s="61" t="s">
        <v>158</v>
      </c>
      <c r="B15" s="59" t="s">
        <v>184</v>
      </c>
      <c r="C15" s="65" t="s">
        <v>11</v>
      </c>
      <c r="D15" s="18">
        <f>1.5*3.15</f>
        <v>4.7249999999999996</v>
      </c>
      <c r="E15" s="64"/>
      <c r="F15" s="64">
        <f>+E15*D15</f>
        <v>0</v>
      </c>
    </row>
    <row r="16" spans="1:26" s="3" customFormat="1" ht="15.6">
      <c r="A16" s="22"/>
      <c r="B16" s="20" t="s">
        <v>22</v>
      </c>
      <c r="C16" s="23"/>
      <c r="D16" s="18"/>
      <c r="E16" s="24"/>
      <c r="F16" s="25">
        <f>SUM(F11:F15)</f>
        <v>0</v>
      </c>
      <c r="H16" s="21"/>
    </row>
    <row r="17" spans="1:8" s="3" customFormat="1" ht="28.5" customHeight="1">
      <c r="A17" s="61" t="s">
        <v>185</v>
      </c>
      <c r="B17" s="67" t="s">
        <v>23</v>
      </c>
      <c r="C17" s="62"/>
      <c r="D17" s="68"/>
      <c r="E17" s="64"/>
      <c r="F17" s="64"/>
    </row>
    <row r="18" spans="1:8" s="3" customFormat="1" ht="27" customHeight="1">
      <c r="A18" s="62" t="s">
        <v>26</v>
      </c>
      <c r="B18" s="59" t="s">
        <v>25</v>
      </c>
      <c r="C18" s="65" t="s">
        <v>18</v>
      </c>
      <c r="D18" s="18">
        <f>(3.3+1.55*2)*0.5*0.05</f>
        <v>0.16000000000000003</v>
      </c>
      <c r="E18" s="69"/>
      <c r="F18" s="69">
        <f t="shared" ref="F18:F31" si="0">+E18*D18</f>
        <v>0</v>
      </c>
      <c r="H18" s="19"/>
    </row>
    <row r="19" spans="1:8" s="3" customFormat="1" ht="29.25" customHeight="1">
      <c r="A19" s="62" t="s">
        <v>28</v>
      </c>
      <c r="B19" s="59" t="s">
        <v>27</v>
      </c>
      <c r="C19" s="65" t="s">
        <v>18</v>
      </c>
      <c r="D19" s="18">
        <f>(3.3+1.55*2)*0.5*0.2</f>
        <v>0.64000000000000012</v>
      </c>
      <c r="E19" s="69"/>
      <c r="F19" s="69">
        <f>+E19*D19</f>
        <v>0</v>
      </c>
      <c r="H19" s="19"/>
    </row>
    <row r="20" spans="1:8" s="3" customFormat="1" ht="24.75" customHeight="1">
      <c r="A20" s="62" t="s">
        <v>31</v>
      </c>
      <c r="B20" s="59" t="s">
        <v>29</v>
      </c>
      <c r="C20" s="65" t="s">
        <v>30</v>
      </c>
      <c r="D20" s="18">
        <f>(3.3+1.55*2)*0.2*0.2</f>
        <v>0.25600000000000006</v>
      </c>
      <c r="E20" s="69"/>
      <c r="F20" s="69">
        <f t="shared" si="0"/>
        <v>0</v>
      </c>
      <c r="H20" s="19"/>
    </row>
    <row r="21" spans="1:8" s="3" customFormat="1" ht="24.75" customHeight="1">
      <c r="A21" s="62" t="s">
        <v>33</v>
      </c>
      <c r="B21" s="59" t="s">
        <v>186</v>
      </c>
      <c r="C21" s="65" t="s">
        <v>30</v>
      </c>
      <c r="D21" s="18">
        <f>(3.3*3+3.2*3)*0.15*0.25</f>
        <v>0.73124999999999996</v>
      </c>
      <c r="E21" s="69"/>
      <c r="F21" s="69">
        <f t="shared" si="0"/>
        <v>0</v>
      </c>
      <c r="H21" s="19"/>
    </row>
    <row r="22" spans="1:8" s="3" customFormat="1" ht="31.95" customHeight="1">
      <c r="A22" s="62" t="s">
        <v>73</v>
      </c>
      <c r="B22" s="59" t="s">
        <v>187</v>
      </c>
      <c r="C22" s="65" t="s">
        <v>30</v>
      </c>
      <c r="D22" s="18">
        <f>3.15*3.05*0.15</f>
        <v>1.441125</v>
      </c>
      <c r="E22" s="69"/>
      <c r="F22" s="69">
        <f t="shared" si="0"/>
        <v>0</v>
      </c>
      <c r="H22" s="19"/>
    </row>
    <row r="23" spans="1:8" s="3" customFormat="1" ht="37.200000000000003" customHeight="1">
      <c r="A23" s="62" t="s">
        <v>37</v>
      </c>
      <c r="B23" s="59" t="s">
        <v>188</v>
      </c>
      <c r="C23" s="65" t="s">
        <v>30</v>
      </c>
      <c r="D23" s="18">
        <f>3.15*3.05*0.1</f>
        <v>0.96074999999999999</v>
      </c>
      <c r="E23" s="69"/>
      <c r="F23" s="69">
        <f t="shared" si="0"/>
        <v>0</v>
      </c>
      <c r="H23" s="19"/>
    </row>
    <row r="24" spans="1:8" s="3" customFormat="1" ht="15.6">
      <c r="A24" s="62" t="s">
        <v>38</v>
      </c>
      <c r="B24" s="70" t="s">
        <v>32</v>
      </c>
      <c r="C24" s="62" t="s">
        <v>30</v>
      </c>
      <c r="D24" s="18">
        <f>2*0.2*0.2*1.05</f>
        <v>8.4000000000000019E-2</v>
      </c>
      <c r="E24" s="69"/>
      <c r="F24" s="69">
        <f t="shared" si="0"/>
        <v>0</v>
      </c>
      <c r="H24" s="19"/>
    </row>
    <row r="25" spans="1:8" s="3" customFormat="1" ht="33" customHeight="1">
      <c r="A25" s="62" t="s">
        <v>75</v>
      </c>
      <c r="B25" s="70" t="s">
        <v>189</v>
      </c>
      <c r="C25" s="62" t="s">
        <v>30</v>
      </c>
      <c r="D25" s="18">
        <f>((3.3*2+3.05*1+2.3)*0.15*0.2)+(3.3*0.25*0.2)</f>
        <v>0.52349999999999997</v>
      </c>
      <c r="E25" s="69"/>
      <c r="F25" s="69">
        <f t="shared" si="0"/>
        <v>0</v>
      </c>
      <c r="H25" s="19"/>
    </row>
    <row r="26" spans="1:8" s="3" customFormat="1" ht="31.2">
      <c r="A26" s="62" t="s">
        <v>77</v>
      </c>
      <c r="B26" s="59" t="s">
        <v>72</v>
      </c>
      <c r="C26" s="62" t="s">
        <v>30</v>
      </c>
      <c r="D26" s="18">
        <f>1.8*2*0.12</f>
        <v>0.432</v>
      </c>
      <c r="E26" s="69"/>
      <c r="F26" s="69">
        <f t="shared" si="0"/>
        <v>0</v>
      </c>
      <c r="H26" s="19"/>
    </row>
    <row r="27" spans="1:8" s="3" customFormat="1" ht="31.2">
      <c r="A27" s="62" t="s">
        <v>79</v>
      </c>
      <c r="B27" s="59" t="s">
        <v>34</v>
      </c>
      <c r="C27" s="65" t="s">
        <v>35</v>
      </c>
      <c r="D27" s="18">
        <f>(3.15+1.5*2)*1.05</f>
        <v>6.4575000000000005</v>
      </c>
      <c r="E27" s="69"/>
      <c r="F27" s="69">
        <f t="shared" si="0"/>
        <v>0</v>
      </c>
      <c r="H27" s="19"/>
    </row>
    <row r="28" spans="1:8" s="3" customFormat="1" ht="31.2">
      <c r="A28" s="62" t="s">
        <v>81</v>
      </c>
      <c r="B28" s="59" t="s">
        <v>190</v>
      </c>
      <c r="C28" s="65" t="s">
        <v>35</v>
      </c>
      <c r="D28" s="18">
        <f>(1.35*2+1.2*1)*0.85</f>
        <v>3.3150000000000004</v>
      </c>
      <c r="E28" s="69"/>
      <c r="F28" s="69">
        <f t="shared" si="0"/>
        <v>0</v>
      </c>
      <c r="H28" s="19"/>
    </row>
    <row r="29" spans="1:8" s="3" customFormat="1" ht="15.6">
      <c r="A29" s="62" t="s">
        <v>151</v>
      </c>
      <c r="B29" s="59" t="s">
        <v>186</v>
      </c>
      <c r="C29" s="65" t="s">
        <v>30</v>
      </c>
      <c r="D29" s="18">
        <f>(3.15*2+2.95*3)*0.15*0.2</f>
        <v>0.45450000000000013</v>
      </c>
      <c r="E29" s="69"/>
      <c r="F29" s="69">
        <f t="shared" si="0"/>
        <v>0</v>
      </c>
      <c r="H29" s="19"/>
    </row>
    <row r="30" spans="1:8" s="3" customFormat="1" ht="31.2">
      <c r="A30" s="62" t="s">
        <v>152</v>
      </c>
      <c r="B30" s="59" t="s">
        <v>187</v>
      </c>
      <c r="C30" s="65" t="s">
        <v>30</v>
      </c>
      <c r="D30" s="18">
        <f>3.15*2.95*0.15</f>
        <v>1.393875</v>
      </c>
      <c r="E30" s="69"/>
      <c r="F30" s="69">
        <f t="shared" si="0"/>
        <v>0</v>
      </c>
      <c r="H30" s="19"/>
    </row>
    <row r="31" spans="1:8" s="3" customFormat="1" ht="31.2">
      <c r="A31" s="62" t="s">
        <v>153</v>
      </c>
      <c r="B31" s="59" t="s">
        <v>188</v>
      </c>
      <c r="C31" s="65" t="s">
        <v>30</v>
      </c>
      <c r="D31" s="18">
        <f>3.15*1.5*0.12</f>
        <v>0.56699999999999995</v>
      </c>
      <c r="E31" s="71"/>
      <c r="F31" s="71">
        <f t="shared" si="0"/>
        <v>0</v>
      </c>
      <c r="H31" s="19"/>
    </row>
    <row r="32" spans="1:8" s="3" customFormat="1" ht="15.6">
      <c r="A32" s="22"/>
      <c r="B32" s="20" t="s">
        <v>40</v>
      </c>
      <c r="C32" s="23"/>
      <c r="D32" s="18"/>
      <c r="E32" s="24"/>
      <c r="F32" s="25">
        <f>+SUM(F18:F31)</f>
        <v>0</v>
      </c>
      <c r="H32" s="21"/>
    </row>
    <row r="33" spans="1:10" s="3" customFormat="1" ht="17.25" customHeight="1">
      <c r="A33" s="61">
        <v>3</v>
      </c>
      <c r="B33" s="54" t="s">
        <v>36</v>
      </c>
      <c r="C33" s="62"/>
      <c r="D33" s="18"/>
      <c r="E33" s="73"/>
      <c r="F33" s="73"/>
    </row>
    <row r="34" spans="1:10" s="3" customFormat="1" ht="23.25" customHeight="1">
      <c r="A34" s="62" t="s">
        <v>42</v>
      </c>
      <c r="B34" s="59" t="s">
        <v>74</v>
      </c>
      <c r="C34" s="62" t="s">
        <v>30</v>
      </c>
      <c r="D34" s="18">
        <f>(3.8*2+2.15*1+3.3*3)*0.15*0.2</f>
        <v>0.58950000000000002</v>
      </c>
      <c r="E34" s="73"/>
      <c r="F34" s="73">
        <f>+E34*D34</f>
        <v>0</v>
      </c>
      <c r="H34" s="19"/>
    </row>
    <row r="35" spans="1:10" s="3" customFormat="1" ht="24.75" customHeight="1">
      <c r="A35" s="62" t="s">
        <v>191</v>
      </c>
      <c r="B35" s="59" t="s">
        <v>39</v>
      </c>
      <c r="C35" s="62" t="s">
        <v>30</v>
      </c>
      <c r="D35" s="18">
        <f>8*0.15*0.15*3.75+8*0.15*0.15*1.75</f>
        <v>0.99</v>
      </c>
      <c r="E35" s="73"/>
      <c r="F35" s="73">
        <f>+E35*D35</f>
        <v>0</v>
      </c>
      <c r="H35" s="19"/>
    </row>
    <row r="36" spans="1:10" s="3" customFormat="1" ht="31.2">
      <c r="A36" s="62" t="s">
        <v>192</v>
      </c>
      <c r="B36" s="59" t="s">
        <v>78</v>
      </c>
      <c r="C36" s="62" t="s">
        <v>30</v>
      </c>
      <c r="D36" s="18">
        <f>(3.3*2+3.05*1)*0.1*0.2</f>
        <v>0.19299999999999998</v>
      </c>
      <c r="E36" s="73"/>
      <c r="F36" s="73">
        <f>+E36*D36</f>
        <v>0</v>
      </c>
      <c r="H36" s="19"/>
    </row>
    <row r="37" spans="1:10" s="42" customFormat="1" ht="21.75" customHeight="1">
      <c r="A37" s="62" t="s">
        <v>193</v>
      </c>
      <c r="B37" s="59" t="s">
        <v>80</v>
      </c>
      <c r="C37" s="62" t="s">
        <v>30</v>
      </c>
      <c r="D37" s="18">
        <f>(0.3*1.5*0.8+0.3*1.5*0.65)</f>
        <v>0.65249999999999997</v>
      </c>
      <c r="E37" s="73"/>
      <c r="F37" s="73">
        <f>D37*E37</f>
        <v>0</v>
      </c>
    </row>
    <row r="38" spans="1:10" s="42" customFormat="1" ht="24.75" customHeight="1">
      <c r="A38" s="62" t="s">
        <v>194</v>
      </c>
      <c r="B38" s="59" t="s">
        <v>172</v>
      </c>
      <c r="C38" s="62" t="s">
        <v>30</v>
      </c>
      <c r="D38" s="18">
        <f>2.4*1.2*0.12+1.5*1.15*0.12+5.38*1.2*0.12*2</f>
        <v>2.1020399999999997</v>
      </c>
      <c r="E38" s="73"/>
      <c r="F38" s="73">
        <f>D38*E38</f>
        <v>0</v>
      </c>
    </row>
    <row r="39" spans="1:10" s="48" customFormat="1" ht="29.25" customHeight="1" outlineLevel="1">
      <c r="A39" s="62" t="s">
        <v>195</v>
      </c>
      <c r="B39" s="59" t="s">
        <v>173</v>
      </c>
      <c r="C39" s="62" t="s">
        <v>30</v>
      </c>
      <c r="D39" s="18">
        <v>0</v>
      </c>
      <c r="E39" s="73"/>
      <c r="F39" s="73">
        <f>D39*E39</f>
        <v>0</v>
      </c>
    </row>
    <row r="40" spans="1:10" s="48" customFormat="1" ht="29.25" customHeight="1" outlineLevel="1">
      <c r="A40" s="62" t="s">
        <v>238</v>
      </c>
      <c r="B40" s="59" t="s">
        <v>155</v>
      </c>
      <c r="C40" s="62" t="s">
        <v>65</v>
      </c>
      <c r="D40" s="18">
        <f>2.1*2+5.65*3+4.15*1+2.4+1.15</f>
        <v>28.85</v>
      </c>
      <c r="E40" s="73"/>
      <c r="F40" s="73">
        <f>D40*E40</f>
        <v>0</v>
      </c>
    </row>
    <row r="41" spans="1:10" s="3" customFormat="1" ht="15.6">
      <c r="A41" s="22"/>
      <c r="B41" s="20" t="s">
        <v>44</v>
      </c>
      <c r="C41" s="23"/>
      <c r="D41" s="18"/>
      <c r="E41" s="24"/>
      <c r="F41" s="25">
        <f>+SUM(F34:F39)</f>
        <v>0</v>
      </c>
      <c r="H41" s="21"/>
    </row>
    <row r="42" spans="1:10" s="3" customFormat="1" ht="21" customHeight="1">
      <c r="A42" s="61">
        <v>4</v>
      </c>
      <c r="B42" s="67" t="s">
        <v>41</v>
      </c>
      <c r="C42" s="62"/>
      <c r="D42" s="18"/>
      <c r="E42" s="64"/>
      <c r="F42" s="74"/>
    </row>
    <row r="43" spans="1:10" s="3" customFormat="1" ht="24.75" customHeight="1">
      <c r="A43" s="62" t="s">
        <v>46</v>
      </c>
      <c r="B43" s="59" t="s">
        <v>43</v>
      </c>
      <c r="C43" s="65" t="s">
        <v>35</v>
      </c>
      <c r="D43" s="18">
        <f>(7+8+2.3)*3.75</f>
        <v>64.875</v>
      </c>
      <c r="E43" s="64"/>
      <c r="F43" s="64">
        <f>+E43*D43</f>
        <v>0</v>
      </c>
      <c r="H43" s="21"/>
    </row>
    <row r="44" spans="1:10" s="3" customFormat="1" ht="32.4" customHeight="1">
      <c r="A44" s="62" t="s">
        <v>167</v>
      </c>
      <c r="B44" s="59" t="s">
        <v>156</v>
      </c>
      <c r="C44" s="65" t="s">
        <v>11</v>
      </c>
      <c r="D44" s="18">
        <f>5.65*0.65*2+0.65*4.15*2+3.55*0.65</f>
        <v>15.047500000000003</v>
      </c>
      <c r="E44" s="64"/>
      <c r="F44" s="64">
        <f>D44*E44</f>
        <v>0</v>
      </c>
      <c r="H44" s="21"/>
    </row>
    <row r="45" spans="1:10" s="3" customFormat="1" ht="28.5" customHeight="1">
      <c r="A45" s="62" t="s">
        <v>48</v>
      </c>
      <c r="B45" s="59" t="s">
        <v>196</v>
      </c>
      <c r="C45" s="65" t="s">
        <v>11</v>
      </c>
      <c r="D45" s="18">
        <f>2.55*1.2*1+0.5*0.5*2</f>
        <v>3.5599999999999996</v>
      </c>
      <c r="E45" s="64"/>
      <c r="F45" s="64">
        <f>D45*E45</f>
        <v>0</v>
      </c>
      <c r="H45" s="21"/>
    </row>
    <row r="46" spans="1:10" s="3" customFormat="1" ht="15.6">
      <c r="A46" s="22"/>
      <c r="B46" s="20" t="s">
        <v>197</v>
      </c>
      <c r="C46" s="23"/>
      <c r="D46" s="18"/>
      <c r="E46" s="24"/>
      <c r="F46" s="25">
        <f>SUM(F43:F43)</f>
        <v>0</v>
      </c>
      <c r="H46" s="21"/>
    </row>
    <row r="47" spans="1:10" s="3" customFormat="1" ht="27.75" customHeight="1">
      <c r="A47" s="61">
        <v>5</v>
      </c>
      <c r="B47" s="67" t="s">
        <v>45</v>
      </c>
      <c r="C47" s="62"/>
      <c r="D47" s="18"/>
      <c r="E47" s="64"/>
      <c r="F47" s="74"/>
      <c r="H47" s="21"/>
    </row>
    <row r="48" spans="1:10" s="3" customFormat="1" ht="37.950000000000003" customHeight="1">
      <c r="A48" s="62" t="s">
        <v>198</v>
      </c>
      <c r="B48" s="59" t="s">
        <v>199</v>
      </c>
      <c r="C48" s="65" t="s">
        <v>35</v>
      </c>
      <c r="D48" s="18">
        <f>(8+4)*4.15</f>
        <v>49.800000000000004</v>
      </c>
      <c r="E48" s="64"/>
      <c r="F48" s="64">
        <f>+E48*D48</f>
        <v>0</v>
      </c>
      <c r="G48" s="21"/>
      <c r="H48" s="21"/>
      <c r="I48" s="21"/>
      <c r="J48" s="21"/>
    </row>
    <row r="49" spans="1:26" s="3" customFormat="1" ht="28.5" customHeight="1">
      <c r="A49" s="62" t="s">
        <v>200</v>
      </c>
      <c r="B49" s="59" t="s">
        <v>201</v>
      </c>
      <c r="C49" s="65" t="s">
        <v>11</v>
      </c>
      <c r="D49" s="18">
        <f>(3.3*2+3.2*2)*1.75</f>
        <v>22.75</v>
      </c>
      <c r="E49" s="64"/>
      <c r="F49" s="64">
        <f>+E49*D49</f>
        <v>0</v>
      </c>
      <c r="H49" s="21"/>
    </row>
    <row r="50" spans="1:26" s="3" customFormat="1" ht="28.5" customHeight="1">
      <c r="A50" s="62" t="s">
        <v>202</v>
      </c>
      <c r="B50" s="59" t="s">
        <v>49</v>
      </c>
      <c r="C50" s="65" t="s">
        <v>35</v>
      </c>
      <c r="D50" s="18">
        <f>(3.8*2+3.15*4+2.3*2)*3.05</f>
        <v>75.639999999999986</v>
      </c>
      <c r="E50" s="64"/>
      <c r="F50" s="64">
        <f>+E50*D50</f>
        <v>0</v>
      </c>
      <c r="H50" s="21"/>
    </row>
    <row r="51" spans="1:26" s="3" customFormat="1" ht="28.5" customHeight="1">
      <c r="A51" s="62" t="s">
        <v>203</v>
      </c>
      <c r="B51" s="59" t="s">
        <v>204</v>
      </c>
      <c r="C51" s="65" t="s">
        <v>11</v>
      </c>
      <c r="D51" s="18">
        <f>6+4.75+15.4</f>
        <v>26.15</v>
      </c>
      <c r="E51" s="64"/>
      <c r="F51" s="64">
        <f>+E51*D51</f>
        <v>0</v>
      </c>
      <c r="H51" s="21"/>
    </row>
    <row r="52" spans="1:26" s="3" customFormat="1" ht="15.6">
      <c r="A52" s="22"/>
      <c r="B52" s="20" t="s">
        <v>205</v>
      </c>
      <c r="C52" s="23"/>
      <c r="D52" s="18"/>
      <c r="E52" s="24"/>
      <c r="F52" s="25">
        <f>SUM(F47:F51)</f>
        <v>0</v>
      </c>
      <c r="H52" s="21"/>
    </row>
    <row r="53" spans="1:26" ht="19.2" customHeight="1">
      <c r="A53" s="75"/>
      <c r="B53" s="76" t="s">
        <v>206</v>
      </c>
      <c r="C53" s="77"/>
      <c r="D53" s="78"/>
      <c r="E53" s="79"/>
      <c r="F53" s="80">
        <f>+F52+F46+F41+F32+F16</f>
        <v>0</v>
      </c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</row>
    <row r="54" spans="1:26" s="3" customFormat="1" ht="24.75" customHeight="1">
      <c r="A54" s="61" t="s">
        <v>52</v>
      </c>
      <c r="B54" s="67" t="s">
        <v>86</v>
      </c>
      <c r="C54" s="62"/>
      <c r="D54" s="81"/>
      <c r="E54" s="64"/>
      <c r="F54" s="74"/>
    </row>
    <row r="55" spans="1:26" s="3" customFormat="1" ht="21" customHeight="1">
      <c r="A55" s="62" t="s">
        <v>42</v>
      </c>
      <c r="B55" s="59" t="s">
        <v>174</v>
      </c>
      <c r="C55" s="65" t="s">
        <v>65</v>
      </c>
      <c r="D55" s="18">
        <v>0</v>
      </c>
      <c r="E55" s="64"/>
      <c r="F55" s="64">
        <f>E55*D55</f>
        <v>0</v>
      </c>
    </row>
    <row r="56" spans="1:26" s="3" customFormat="1" ht="30" customHeight="1">
      <c r="A56" s="62" t="s">
        <v>10</v>
      </c>
      <c r="B56" s="59" t="s">
        <v>207</v>
      </c>
      <c r="C56" s="65" t="s">
        <v>65</v>
      </c>
      <c r="D56" s="18">
        <f>3.3*5</f>
        <v>16.5</v>
      </c>
      <c r="E56" s="64"/>
      <c r="F56" s="64">
        <f>E56*D56</f>
        <v>0</v>
      </c>
    </row>
    <row r="57" spans="1:26" s="3" customFormat="1" ht="21" customHeight="1">
      <c r="A57" s="62" t="s">
        <v>20</v>
      </c>
      <c r="B57" s="59" t="s">
        <v>89</v>
      </c>
      <c r="C57" s="65" t="s">
        <v>65</v>
      </c>
      <c r="D57" s="18">
        <f>1.55*5</f>
        <v>7.75</v>
      </c>
      <c r="E57" s="64"/>
      <c r="F57" s="64">
        <f>E57*D57</f>
        <v>0</v>
      </c>
    </row>
    <row r="58" spans="1:26" s="3" customFormat="1" ht="31.95" customHeight="1">
      <c r="A58" s="62" t="s">
        <v>70</v>
      </c>
      <c r="B58" s="59" t="s">
        <v>208</v>
      </c>
      <c r="C58" s="65" t="s">
        <v>65</v>
      </c>
      <c r="D58" s="18">
        <f>3.15+3.8*2</f>
        <v>10.75</v>
      </c>
      <c r="E58" s="64"/>
      <c r="F58" s="64">
        <f>D58*E58</f>
        <v>0</v>
      </c>
    </row>
    <row r="59" spans="1:26" s="3" customFormat="1" ht="15.6">
      <c r="A59" s="62" t="s">
        <v>91</v>
      </c>
      <c r="B59" s="59" t="s">
        <v>90</v>
      </c>
      <c r="C59" s="65" t="s">
        <v>11</v>
      </c>
      <c r="D59" s="18">
        <f>4.15*3.3</f>
        <v>13.695</v>
      </c>
      <c r="E59" s="64"/>
      <c r="F59" s="64">
        <f>E59*D59</f>
        <v>0</v>
      </c>
    </row>
    <row r="60" spans="1:26" ht="19.2" customHeight="1">
      <c r="A60" s="75"/>
      <c r="B60" s="76" t="s">
        <v>60</v>
      </c>
      <c r="C60" s="77"/>
      <c r="D60" s="78"/>
      <c r="E60" s="79"/>
      <c r="F60" s="80">
        <f>F55+F57+F58+F56+F59</f>
        <v>0</v>
      </c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</row>
    <row r="61" spans="1:26" s="3" customFormat="1" ht="31.2">
      <c r="A61" s="61" t="s">
        <v>61</v>
      </c>
      <c r="B61" s="67" t="s">
        <v>209</v>
      </c>
      <c r="C61" s="62"/>
      <c r="D61" s="68"/>
      <c r="E61" s="64"/>
      <c r="F61" s="74"/>
    </row>
    <row r="62" spans="1:26" s="3" customFormat="1" ht="15.6">
      <c r="A62" s="62" t="s">
        <v>8</v>
      </c>
      <c r="B62" s="54" t="s">
        <v>54</v>
      </c>
      <c r="C62" s="62"/>
      <c r="D62" s="5"/>
      <c r="E62" s="64"/>
      <c r="F62" s="64"/>
    </row>
    <row r="63" spans="1:26" s="3" customFormat="1" ht="17.399999999999999">
      <c r="A63" s="62" t="s">
        <v>10</v>
      </c>
      <c r="B63" s="59" t="s">
        <v>55</v>
      </c>
      <c r="C63" s="65" t="s">
        <v>56</v>
      </c>
      <c r="D63" s="18">
        <f>+D48</f>
        <v>49.800000000000004</v>
      </c>
      <c r="E63" s="64"/>
      <c r="F63" s="64">
        <f>+E63*D63</f>
        <v>0</v>
      </c>
    </row>
    <row r="64" spans="1:26" s="3" customFormat="1" ht="15.6">
      <c r="A64" s="62" t="s">
        <v>20</v>
      </c>
      <c r="B64" s="59" t="s">
        <v>57</v>
      </c>
      <c r="C64" s="65" t="s">
        <v>9</v>
      </c>
      <c r="D64" s="18">
        <v>1</v>
      </c>
      <c r="E64" s="64"/>
      <c r="F64" s="64">
        <f>+E64*D64</f>
        <v>0</v>
      </c>
    </row>
    <row r="65" spans="1:26" s="3" customFormat="1" ht="17.399999999999999">
      <c r="A65" s="62" t="s">
        <v>70</v>
      </c>
      <c r="B65" s="59" t="s">
        <v>58</v>
      </c>
      <c r="C65" s="65" t="s">
        <v>56</v>
      </c>
      <c r="D65" s="18">
        <f>+D50</f>
        <v>75.639999999999986</v>
      </c>
      <c r="E65" s="64"/>
      <c r="F65" s="64">
        <f>+E65*D65</f>
        <v>0</v>
      </c>
    </row>
    <row r="66" spans="1:26" ht="19.2" customHeight="1">
      <c r="A66" s="75"/>
      <c r="B66" s="76" t="s">
        <v>210</v>
      </c>
      <c r="C66" s="77"/>
      <c r="D66" s="78"/>
      <c r="E66" s="79"/>
      <c r="F66" s="80">
        <f>SUM(F63:F65)</f>
        <v>0</v>
      </c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</row>
    <row r="67" spans="1:26" s="3" customFormat="1" ht="15.6">
      <c r="A67" s="82" t="s">
        <v>93</v>
      </c>
      <c r="B67" s="67" t="s">
        <v>62</v>
      </c>
      <c r="C67" s="83"/>
      <c r="D67" s="84"/>
      <c r="E67" s="52"/>
      <c r="F67" s="52"/>
    </row>
    <row r="68" spans="1:26" s="3" customFormat="1" ht="15.6">
      <c r="A68" s="65" t="s">
        <v>8</v>
      </c>
      <c r="B68" s="67" t="s">
        <v>63</v>
      </c>
      <c r="C68" s="62"/>
      <c r="D68" s="85"/>
      <c r="E68" s="64"/>
      <c r="F68" s="64"/>
    </row>
    <row r="69" spans="1:26" s="3" customFormat="1" ht="15.6">
      <c r="A69" s="65" t="s">
        <v>10</v>
      </c>
      <c r="B69" s="59" t="s">
        <v>239</v>
      </c>
      <c r="C69" s="62" t="s">
        <v>64</v>
      </c>
      <c r="D69" s="64">
        <v>2</v>
      </c>
      <c r="E69" s="64"/>
      <c r="F69" s="64">
        <f>D69*E69</f>
        <v>0</v>
      </c>
    </row>
    <row r="70" spans="1:26" s="3" customFormat="1" ht="15.6">
      <c r="A70" s="65" t="s">
        <v>20</v>
      </c>
      <c r="B70" s="59" t="s">
        <v>240</v>
      </c>
      <c r="C70" s="62" t="s">
        <v>64</v>
      </c>
      <c r="D70" s="64">
        <v>1</v>
      </c>
      <c r="E70" s="64"/>
      <c r="F70" s="64">
        <f>D70*E70</f>
        <v>0</v>
      </c>
    </row>
    <row r="71" spans="1:26" s="3" customFormat="1" ht="15.6">
      <c r="A71" s="65" t="s">
        <v>70</v>
      </c>
      <c r="B71" s="59" t="s">
        <v>241</v>
      </c>
      <c r="C71" s="62" t="s">
        <v>64</v>
      </c>
      <c r="D71" s="64">
        <v>1</v>
      </c>
      <c r="E71" s="64"/>
      <c r="F71" s="64">
        <f>D71*E71</f>
        <v>0</v>
      </c>
    </row>
    <row r="72" spans="1:26" ht="19.2" customHeight="1">
      <c r="A72" s="75"/>
      <c r="B72" s="76" t="s">
        <v>99</v>
      </c>
      <c r="C72" s="77"/>
      <c r="D72" s="78"/>
      <c r="E72" s="79"/>
      <c r="F72" s="80">
        <f>SUM(F71:F71)</f>
        <v>0</v>
      </c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</row>
    <row r="73" spans="1:26" s="3" customFormat="1" ht="15.6">
      <c r="A73" s="82"/>
      <c r="B73" s="67"/>
      <c r="C73" s="83"/>
      <c r="D73" s="84"/>
      <c r="E73" s="52"/>
      <c r="F73" s="52"/>
    </row>
    <row r="74" spans="1:26" s="3" customFormat="1" ht="15.6">
      <c r="A74" s="82" t="s">
        <v>100</v>
      </c>
      <c r="B74" s="67" t="s">
        <v>212</v>
      </c>
      <c r="C74" s="83"/>
      <c r="D74" s="84"/>
      <c r="E74" s="52"/>
      <c r="F74" s="52"/>
    </row>
    <row r="75" spans="1:26" s="3" customFormat="1" ht="46.8">
      <c r="A75" s="65" t="s">
        <v>8</v>
      </c>
      <c r="B75" s="59" t="s">
        <v>116</v>
      </c>
      <c r="C75" s="62" t="s">
        <v>117</v>
      </c>
      <c r="D75" s="64">
        <v>1</v>
      </c>
      <c r="E75" s="64"/>
      <c r="F75" s="64">
        <f>+E75*D75</f>
        <v>0</v>
      </c>
    </row>
    <row r="76" spans="1:26" s="3" customFormat="1" ht="46.95" customHeight="1">
      <c r="A76" s="65" t="s">
        <v>10</v>
      </c>
      <c r="B76" s="59" t="s">
        <v>121</v>
      </c>
      <c r="C76" s="62" t="s">
        <v>117</v>
      </c>
      <c r="D76" s="64">
        <v>1</v>
      </c>
      <c r="E76" s="64"/>
      <c r="F76" s="64">
        <f>+E76*D76</f>
        <v>0</v>
      </c>
    </row>
    <row r="77" spans="1:26" s="38" customFormat="1" ht="15.6">
      <c r="A77" s="82" t="s">
        <v>20</v>
      </c>
      <c r="B77" s="54" t="s">
        <v>122</v>
      </c>
      <c r="C77" s="65"/>
      <c r="D77" s="86"/>
      <c r="E77" s="57"/>
      <c r="F77" s="64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7"/>
    </row>
    <row r="78" spans="1:26" s="3" customFormat="1" ht="15.6">
      <c r="A78" s="65" t="s">
        <v>213</v>
      </c>
      <c r="B78" s="59" t="s">
        <v>124</v>
      </c>
      <c r="C78" s="62" t="s">
        <v>64</v>
      </c>
      <c r="D78" s="64">
        <v>2</v>
      </c>
      <c r="E78" s="64"/>
      <c r="F78" s="64">
        <f>+E78*D78</f>
        <v>0</v>
      </c>
    </row>
    <row r="79" spans="1:26" s="3" customFormat="1" ht="15.6">
      <c r="A79" s="65" t="s">
        <v>214</v>
      </c>
      <c r="B79" s="59" t="s">
        <v>215</v>
      </c>
      <c r="C79" s="62" t="s">
        <v>64</v>
      </c>
      <c r="D79" s="64">
        <v>3</v>
      </c>
      <c r="E79" s="64"/>
      <c r="F79" s="64">
        <f>+E79*D79</f>
        <v>0</v>
      </c>
    </row>
    <row r="80" spans="1:26" s="3" customFormat="1" ht="15.6">
      <c r="A80" s="65" t="s">
        <v>216</v>
      </c>
      <c r="B80" s="4" t="s">
        <v>128</v>
      </c>
      <c r="C80" s="15" t="s">
        <v>64</v>
      </c>
      <c r="D80" s="16">
        <v>2</v>
      </c>
      <c r="E80" s="16"/>
      <c r="F80" s="17">
        <f>+E80*D80</f>
        <v>0</v>
      </c>
    </row>
    <row r="81" spans="1:26" s="3" customFormat="1" ht="15.6">
      <c r="A81" s="65" t="s">
        <v>242</v>
      </c>
      <c r="B81" s="59" t="s">
        <v>217</v>
      </c>
      <c r="C81" s="62" t="s">
        <v>64</v>
      </c>
      <c r="D81" s="64">
        <v>1</v>
      </c>
      <c r="E81" s="64"/>
      <c r="F81" s="64">
        <f>+E81*D81</f>
        <v>0</v>
      </c>
    </row>
    <row r="82" spans="1:26" ht="19.2" customHeight="1">
      <c r="A82" s="75"/>
      <c r="B82" s="76" t="s">
        <v>143</v>
      </c>
      <c r="C82" s="77"/>
      <c r="D82" s="87"/>
      <c r="E82" s="79"/>
      <c r="F82" s="80">
        <f>+SUM(F75:F81)</f>
        <v>0</v>
      </c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</row>
    <row r="83" spans="1:26" s="3" customFormat="1" ht="31.2">
      <c r="A83" s="82" t="s">
        <v>218</v>
      </c>
      <c r="B83" s="67" t="s">
        <v>219</v>
      </c>
      <c r="C83" s="83"/>
      <c r="D83" s="84"/>
      <c r="E83" s="52"/>
      <c r="F83" s="52"/>
    </row>
    <row r="84" spans="1:26" s="89" customFormat="1" ht="38.25" customHeight="1">
      <c r="A84" s="82">
        <v>1</v>
      </c>
      <c r="B84" s="67" t="s">
        <v>220</v>
      </c>
      <c r="C84" s="82"/>
      <c r="D84" s="84"/>
      <c r="E84" s="88"/>
      <c r="F84" s="88"/>
      <c r="J84" s="3"/>
      <c r="K84" s="3"/>
      <c r="L84" s="3"/>
    </row>
    <row r="85" spans="1:26" s="3" customFormat="1" ht="15.6">
      <c r="A85" s="82" t="s">
        <v>8</v>
      </c>
      <c r="B85" s="90" t="s">
        <v>221</v>
      </c>
      <c r="C85" s="65"/>
      <c r="D85" s="85"/>
      <c r="E85" s="64"/>
      <c r="F85" s="64"/>
    </row>
    <row r="86" spans="1:26" s="3" customFormat="1" ht="15.6">
      <c r="A86" s="65" t="s">
        <v>115</v>
      </c>
      <c r="B86" s="91" t="s">
        <v>222</v>
      </c>
      <c r="C86" s="65" t="s">
        <v>64</v>
      </c>
      <c r="D86" s="64">
        <v>2</v>
      </c>
      <c r="E86" s="64"/>
      <c r="F86" s="64">
        <f>+E86*D86</f>
        <v>0</v>
      </c>
    </row>
    <row r="87" spans="1:26" ht="19.2" customHeight="1">
      <c r="A87" s="75"/>
      <c r="B87" s="76" t="s">
        <v>223</v>
      </c>
      <c r="C87" s="77"/>
      <c r="D87" s="78"/>
      <c r="E87" s="79"/>
      <c r="F87" s="80">
        <f>SUM(F85:F86)</f>
        <v>0</v>
      </c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</row>
    <row r="88" spans="1:26" ht="20.25" customHeight="1">
      <c r="A88" s="92"/>
      <c r="B88" s="93" t="s">
        <v>243</v>
      </c>
      <c r="C88" s="94"/>
      <c r="D88" s="95"/>
      <c r="E88" s="96"/>
      <c r="F88" s="97">
        <f>+F87+F82+F72+F66+F53+F8</f>
        <v>0</v>
      </c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</row>
    <row r="89" spans="1:26" ht="34.950000000000003" customHeight="1">
      <c r="A89" s="98"/>
      <c r="B89" s="99" t="s">
        <v>244</v>
      </c>
      <c r="C89" s="98"/>
      <c r="D89" s="100"/>
      <c r="E89" s="101"/>
      <c r="F89" s="102">
        <f>+F88</f>
        <v>0</v>
      </c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</row>
    <row r="90" spans="1:26" s="3" customFormat="1" ht="33" customHeight="1">
      <c r="A90" s="288"/>
      <c r="B90" s="288"/>
      <c r="C90" s="288"/>
      <c r="D90" s="288"/>
      <c r="E90" s="288"/>
      <c r="F90" s="288"/>
    </row>
    <row r="91" spans="1:26" ht="14.4">
      <c r="A91" s="27"/>
      <c r="B91" s="28"/>
      <c r="C91" s="29"/>
      <c r="D91" s="30"/>
      <c r="E91" s="31"/>
      <c r="F91" s="32"/>
    </row>
    <row r="92" spans="1:26" ht="14.4">
      <c r="A92" s="27"/>
      <c r="B92" s="28"/>
      <c r="C92" s="29"/>
      <c r="D92" s="30"/>
      <c r="E92" s="31"/>
      <c r="F92" s="32"/>
    </row>
    <row r="93" spans="1:26" ht="14.4">
      <c r="A93" s="27"/>
      <c r="B93" s="28"/>
      <c r="C93" s="29"/>
      <c r="D93" s="30"/>
      <c r="E93" s="31"/>
      <c r="F93" s="32"/>
    </row>
    <row r="94" spans="1:26">
      <c r="A94" s="27"/>
      <c r="C94" s="29"/>
      <c r="D94" s="30"/>
    </row>
    <row r="95" spans="1:26">
      <c r="A95" s="27"/>
      <c r="C95" s="29"/>
      <c r="D95" s="31"/>
    </row>
    <row r="96" spans="1:26" ht="14.4">
      <c r="A96" s="27"/>
      <c r="B96" s="28"/>
      <c r="C96" s="29"/>
      <c r="D96" s="30"/>
      <c r="E96" s="31"/>
      <c r="F96" s="32"/>
    </row>
    <row r="97" spans="1:6" ht="16.8">
      <c r="A97" s="27"/>
      <c r="B97" s="28"/>
      <c r="C97" s="103"/>
      <c r="D97" s="104"/>
    </row>
    <row r="98" spans="1:6" ht="14.4">
      <c r="A98" s="27"/>
      <c r="B98" s="28"/>
      <c r="C98" s="289"/>
      <c r="D98" s="289"/>
    </row>
    <row r="99" spans="1:6" ht="14.4">
      <c r="A99" s="27"/>
      <c r="B99" s="28"/>
      <c r="C99" s="29"/>
      <c r="D99" s="30"/>
      <c r="E99" s="31"/>
      <c r="F99" s="32"/>
    </row>
    <row r="100" spans="1:6" ht="14.4">
      <c r="A100" s="27"/>
      <c r="B100" s="28"/>
      <c r="C100" s="29"/>
      <c r="D100" s="30"/>
      <c r="E100" s="31"/>
      <c r="F100" s="32"/>
    </row>
    <row r="101" spans="1:6" ht="14.4">
      <c r="A101" s="27"/>
      <c r="B101" s="28"/>
      <c r="C101" s="29"/>
      <c r="D101" s="30"/>
      <c r="E101" s="31"/>
      <c r="F101" s="32"/>
    </row>
    <row r="102" spans="1:6" ht="14.4">
      <c r="A102" s="27"/>
      <c r="B102" s="28"/>
      <c r="C102" s="29"/>
      <c r="D102" s="30"/>
      <c r="E102" s="31"/>
      <c r="F102" s="32"/>
    </row>
    <row r="103" spans="1:6" ht="14.4">
      <c r="A103" s="27"/>
      <c r="B103" s="28"/>
      <c r="C103" s="29"/>
      <c r="D103" s="30"/>
      <c r="E103" s="31"/>
      <c r="F103" s="32"/>
    </row>
    <row r="104" spans="1:6" ht="14.4">
      <c r="A104" s="27"/>
      <c r="B104" s="28"/>
      <c r="C104" s="29"/>
      <c r="D104" s="30"/>
      <c r="E104" s="31"/>
      <c r="F104" s="32"/>
    </row>
    <row r="105" spans="1:6" ht="14.4">
      <c r="A105" s="27"/>
      <c r="B105" s="28"/>
      <c r="C105" s="29"/>
      <c r="D105" s="30"/>
      <c r="E105" s="31"/>
      <c r="F105" s="32"/>
    </row>
    <row r="106" spans="1:6" ht="14.4">
      <c r="A106" s="27"/>
      <c r="B106" s="28"/>
      <c r="C106" s="29"/>
      <c r="D106" s="30"/>
      <c r="E106" s="31"/>
      <c r="F106" s="32"/>
    </row>
    <row r="107" spans="1:6" ht="14.4">
      <c r="A107" s="27"/>
      <c r="B107" s="28"/>
      <c r="C107" s="29"/>
      <c r="D107" s="30"/>
      <c r="E107" s="31"/>
      <c r="F107" s="32"/>
    </row>
    <row r="108" spans="1:6" ht="14.4">
      <c r="A108" s="27"/>
      <c r="B108" s="28"/>
      <c r="C108" s="29"/>
      <c r="D108" s="30"/>
      <c r="E108" s="31"/>
      <c r="F108" s="32"/>
    </row>
    <row r="109" spans="1:6" ht="14.4">
      <c r="A109" s="27"/>
      <c r="B109" s="28"/>
      <c r="C109" s="29"/>
      <c r="D109" s="30"/>
      <c r="E109" s="31"/>
      <c r="F109" s="32"/>
    </row>
    <row r="110" spans="1:6" ht="14.4">
      <c r="A110" s="27"/>
      <c r="B110" s="28"/>
      <c r="C110" s="29"/>
      <c r="D110" s="30"/>
      <c r="E110" s="31"/>
      <c r="F110" s="32"/>
    </row>
    <row r="111" spans="1:6" ht="14.4">
      <c r="A111" s="27"/>
      <c r="B111" s="28"/>
      <c r="C111" s="29"/>
      <c r="D111" s="30"/>
      <c r="E111" s="31"/>
      <c r="F111" s="32"/>
    </row>
    <row r="112" spans="1:6" ht="14.4">
      <c r="A112" s="27"/>
      <c r="B112" s="28"/>
      <c r="C112" s="29"/>
      <c r="D112" s="30"/>
      <c r="E112" s="31"/>
      <c r="F112" s="32"/>
    </row>
    <row r="113" spans="1:6" ht="14.4">
      <c r="A113" s="27"/>
      <c r="B113" s="28"/>
      <c r="C113" s="29"/>
      <c r="D113" s="30"/>
      <c r="E113" s="31"/>
      <c r="F113" s="32"/>
    </row>
    <row r="114" spans="1:6" ht="14.4">
      <c r="A114" s="27"/>
      <c r="B114" s="28"/>
      <c r="C114" s="29"/>
      <c r="D114" s="30"/>
      <c r="E114" s="31"/>
      <c r="F114" s="32"/>
    </row>
    <row r="115" spans="1:6" ht="14.4">
      <c r="A115" s="27"/>
      <c r="B115" s="28"/>
      <c r="C115" s="29"/>
      <c r="D115" s="30"/>
      <c r="E115" s="31"/>
      <c r="F115" s="32"/>
    </row>
    <row r="116" spans="1:6" ht="14.4">
      <c r="A116" s="27"/>
      <c r="B116" s="28"/>
      <c r="C116" s="29"/>
      <c r="D116" s="30"/>
      <c r="E116" s="31"/>
      <c r="F116" s="32"/>
    </row>
    <row r="117" spans="1:6" ht="14.4">
      <c r="A117" s="27"/>
      <c r="B117" s="28"/>
      <c r="C117" s="29"/>
      <c r="D117" s="30"/>
      <c r="E117" s="31"/>
      <c r="F117" s="32"/>
    </row>
    <row r="118" spans="1:6" ht="14.4">
      <c r="A118" s="27"/>
      <c r="B118" s="28"/>
      <c r="C118" s="29"/>
      <c r="D118" s="30"/>
      <c r="E118" s="31"/>
      <c r="F118" s="32"/>
    </row>
    <row r="119" spans="1:6" ht="14.4">
      <c r="A119" s="27"/>
      <c r="B119" s="28"/>
      <c r="C119" s="29"/>
      <c r="D119" s="30"/>
      <c r="E119" s="31"/>
      <c r="F119" s="32"/>
    </row>
    <row r="120" spans="1:6" ht="14.4">
      <c r="A120" s="27"/>
      <c r="B120" s="28"/>
      <c r="C120" s="29"/>
      <c r="D120" s="30"/>
      <c r="E120" s="31"/>
      <c r="F120" s="32"/>
    </row>
    <row r="121" spans="1:6" ht="14.4">
      <c r="A121" s="27"/>
      <c r="B121" s="28"/>
      <c r="C121" s="29"/>
      <c r="D121" s="30"/>
      <c r="E121" s="31"/>
      <c r="F121" s="32"/>
    </row>
    <row r="122" spans="1:6" ht="14.4">
      <c r="A122" s="27"/>
      <c r="B122" s="28"/>
      <c r="C122" s="29"/>
      <c r="D122" s="30"/>
      <c r="E122" s="31"/>
      <c r="F122" s="32"/>
    </row>
    <row r="123" spans="1:6" ht="14.4">
      <c r="A123" s="27"/>
      <c r="B123" s="28"/>
      <c r="C123" s="29"/>
      <c r="D123" s="30"/>
      <c r="E123" s="31"/>
      <c r="F123" s="32"/>
    </row>
    <row r="124" spans="1:6" ht="14.4">
      <c r="A124" s="27"/>
      <c r="B124" s="28"/>
      <c r="C124" s="29"/>
      <c r="D124" s="30"/>
      <c r="E124" s="31"/>
      <c r="F124" s="32"/>
    </row>
    <row r="125" spans="1:6" ht="14.4">
      <c r="A125" s="27"/>
      <c r="B125" s="28"/>
      <c r="C125" s="29"/>
      <c r="D125" s="30"/>
      <c r="E125" s="31"/>
      <c r="F125" s="32"/>
    </row>
    <row r="126" spans="1:6" ht="14.4">
      <c r="A126" s="27"/>
      <c r="B126" s="28"/>
      <c r="C126" s="29"/>
      <c r="D126" s="30"/>
      <c r="E126" s="31"/>
      <c r="F126" s="32"/>
    </row>
    <row r="127" spans="1:6" ht="14.4">
      <c r="A127" s="27"/>
      <c r="B127" s="28"/>
      <c r="C127" s="29"/>
      <c r="D127" s="30"/>
      <c r="E127" s="31"/>
      <c r="F127" s="32"/>
    </row>
    <row r="128" spans="1:6" ht="14.4">
      <c r="A128" s="27"/>
      <c r="B128" s="28"/>
      <c r="C128" s="29"/>
      <c r="D128" s="30"/>
      <c r="E128" s="31"/>
      <c r="F128" s="32"/>
    </row>
    <row r="129" spans="1:6" ht="14.4">
      <c r="A129" s="27"/>
      <c r="B129" s="28"/>
      <c r="C129" s="29"/>
      <c r="D129" s="30"/>
      <c r="E129" s="31"/>
      <c r="F129" s="32"/>
    </row>
    <row r="130" spans="1:6" ht="14.4">
      <c r="A130" s="27"/>
      <c r="B130" s="28"/>
      <c r="C130" s="29"/>
      <c r="D130" s="30"/>
      <c r="E130" s="31"/>
      <c r="F130" s="32"/>
    </row>
    <row r="131" spans="1:6" ht="14.4">
      <c r="A131" s="27"/>
      <c r="B131" s="28"/>
      <c r="C131" s="29"/>
      <c r="D131" s="30"/>
      <c r="E131" s="31"/>
      <c r="F131" s="32"/>
    </row>
    <row r="132" spans="1:6" ht="14.4">
      <c r="A132" s="27"/>
      <c r="B132" s="28"/>
      <c r="C132" s="29"/>
      <c r="D132" s="30"/>
      <c r="E132" s="31"/>
      <c r="F132" s="32"/>
    </row>
    <row r="133" spans="1:6" ht="14.4">
      <c r="A133" s="27"/>
      <c r="B133" s="28"/>
      <c r="C133" s="29"/>
      <c r="D133" s="30"/>
      <c r="E133" s="31"/>
      <c r="F133" s="32"/>
    </row>
    <row r="134" spans="1:6" ht="14.4">
      <c r="A134" s="27"/>
      <c r="B134" s="28"/>
      <c r="C134" s="29"/>
      <c r="D134" s="30"/>
      <c r="E134" s="31"/>
      <c r="F134" s="32"/>
    </row>
    <row r="135" spans="1:6" ht="14.4">
      <c r="A135" s="27"/>
      <c r="B135" s="28"/>
      <c r="C135" s="29"/>
      <c r="D135" s="30"/>
      <c r="E135" s="31"/>
      <c r="F135" s="32"/>
    </row>
    <row r="136" spans="1:6" ht="14.4">
      <c r="A136" s="27"/>
      <c r="B136" s="28"/>
      <c r="C136" s="29"/>
      <c r="D136" s="30"/>
      <c r="E136" s="31"/>
      <c r="F136" s="32"/>
    </row>
    <row r="137" spans="1:6" ht="14.4">
      <c r="A137" s="27"/>
      <c r="B137" s="28"/>
      <c r="C137" s="29"/>
      <c r="D137" s="30"/>
      <c r="E137" s="31"/>
      <c r="F137" s="32"/>
    </row>
    <row r="138" spans="1:6" ht="14.4">
      <c r="A138" s="27"/>
      <c r="B138" s="28"/>
      <c r="C138" s="29"/>
      <c r="D138" s="30"/>
      <c r="E138" s="31"/>
      <c r="F138" s="32"/>
    </row>
    <row r="139" spans="1:6" ht="14.4">
      <c r="A139" s="27"/>
      <c r="B139" s="28"/>
      <c r="C139" s="29"/>
      <c r="D139" s="30"/>
      <c r="E139" s="31"/>
      <c r="F139" s="32"/>
    </row>
    <row r="140" spans="1:6" ht="14.4">
      <c r="A140" s="27"/>
      <c r="B140" s="28"/>
      <c r="C140" s="29"/>
      <c r="D140" s="30"/>
      <c r="E140" s="31"/>
      <c r="F140" s="32"/>
    </row>
    <row r="141" spans="1:6" ht="14.4">
      <c r="A141" s="27"/>
      <c r="B141" s="28"/>
      <c r="C141" s="29"/>
      <c r="D141" s="30"/>
      <c r="E141" s="31"/>
      <c r="F141" s="32"/>
    </row>
    <row r="142" spans="1:6" ht="14.4">
      <c r="A142" s="27"/>
      <c r="B142" s="28"/>
      <c r="C142" s="29"/>
      <c r="D142" s="30"/>
      <c r="E142" s="31"/>
      <c r="F142" s="32"/>
    </row>
    <row r="143" spans="1:6" ht="14.4">
      <c r="A143" s="27"/>
      <c r="B143" s="28"/>
      <c r="C143" s="29"/>
      <c r="D143" s="30"/>
      <c r="E143" s="31"/>
      <c r="F143" s="32"/>
    </row>
    <row r="144" spans="1:6" ht="14.4">
      <c r="A144" s="27"/>
      <c r="B144" s="28"/>
      <c r="C144" s="29"/>
      <c r="D144" s="30"/>
      <c r="E144" s="31"/>
      <c r="F144" s="32"/>
    </row>
    <row r="145" spans="1:6" ht="14.4">
      <c r="A145" s="27"/>
      <c r="B145" s="28"/>
      <c r="C145" s="29"/>
      <c r="D145" s="30"/>
      <c r="E145" s="31"/>
      <c r="F145" s="32"/>
    </row>
    <row r="146" spans="1:6" ht="14.4">
      <c r="A146" s="27"/>
      <c r="B146" s="28"/>
      <c r="C146" s="29"/>
      <c r="D146" s="30"/>
      <c r="E146" s="31"/>
      <c r="F146" s="32"/>
    </row>
    <row r="147" spans="1:6" ht="14.4">
      <c r="A147" s="27"/>
      <c r="B147" s="28"/>
      <c r="C147" s="29"/>
      <c r="D147" s="30"/>
      <c r="E147" s="31"/>
      <c r="F147" s="32"/>
    </row>
    <row r="148" spans="1:6" ht="14.4">
      <c r="A148" s="27"/>
      <c r="B148" s="28"/>
      <c r="C148" s="29"/>
      <c r="D148" s="30"/>
      <c r="E148" s="31"/>
      <c r="F148" s="32"/>
    </row>
    <row r="149" spans="1:6" ht="14.4">
      <c r="A149" s="27"/>
      <c r="B149" s="28"/>
      <c r="C149" s="29"/>
      <c r="D149" s="30"/>
      <c r="E149" s="31"/>
      <c r="F149" s="32"/>
    </row>
    <row r="150" spans="1:6" ht="14.4">
      <c r="A150" s="27"/>
      <c r="B150" s="28"/>
      <c r="C150" s="29"/>
      <c r="D150" s="30"/>
      <c r="E150" s="31"/>
      <c r="F150" s="32"/>
    </row>
    <row r="151" spans="1:6" ht="14.4">
      <c r="A151" s="27"/>
      <c r="B151" s="28"/>
      <c r="C151" s="29"/>
      <c r="D151" s="30"/>
      <c r="E151" s="31"/>
      <c r="F151" s="32"/>
    </row>
    <row r="152" spans="1:6" ht="14.4">
      <c r="A152" s="27"/>
      <c r="B152" s="28"/>
      <c r="C152" s="29"/>
      <c r="D152" s="30"/>
      <c r="E152" s="31"/>
      <c r="F152" s="32"/>
    </row>
    <row r="153" spans="1:6" ht="14.4">
      <c r="A153" s="27"/>
      <c r="B153" s="28"/>
      <c r="C153" s="29"/>
      <c r="D153" s="30"/>
      <c r="E153" s="31"/>
      <c r="F153" s="32"/>
    </row>
    <row r="154" spans="1:6" ht="14.4">
      <c r="A154" s="27"/>
      <c r="B154" s="28"/>
      <c r="C154" s="29"/>
      <c r="D154" s="30"/>
      <c r="E154" s="31"/>
      <c r="F154" s="32"/>
    </row>
    <row r="155" spans="1:6" ht="14.4">
      <c r="A155" s="27"/>
      <c r="B155" s="28"/>
      <c r="C155" s="29"/>
      <c r="D155" s="30"/>
      <c r="E155" s="31"/>
      <c r="F155" s="32"/>
    </row>
    <row r="156" spans="1:6" ht="14.4">
      <c r="A156" s="27"/>
      <c r="B156" s="28"/>
      <c r="C156" s="29"/>
      <c r="D156" s="30"/>
      <c r="E156" s="31"/>
      <c r="F156" s="32"/>
    </row>
    <row r="157" spans="1:6" ht="14.4">
      <c r="A157" s="27"/>
      <c r="B157" s="28"/>
      <c r="C157" s="29"/>
      <c r="D157" s="30"/>
      <c r="E157" s="31"/>
      <c r="F157" s="32"/>
    </row>
  </sheetData>
  <mergeCells count="5">
    <mergeCell ref="A1:F1"/>
    <mergeCell ref="A2:F2"/>
    <mergeCell ref="A3:F3"/>
    <mergeCell ref="A90:F90"/>
    <mergeCell ref="C98:D98"/>
  </mergeCells>
  <printOptions horizontalCentered="1"/>
  <pageMargins left="0.31496062992125984" right="0.31496062992125984" top="0.31496062992125984" bottom="0.31496062992125984" header="0.31496062992125984" footer="0.31496062992125984"/>
  <pageSetup paperSize="9" scale="85" orientation="portrait" r:id="rId1"/>
  <rowBreaks count="3" manualBreakCount="3">
    <brk id="32" max="5" man="1"/>
    <brk id="72" max="5" man="1"/>
    <brk id="90" max="5" man="1"/>
  </rowBreaks>
  <colBreaks count="1" manualBreakCount="1">
    <brk id="6" max="1048575" man="1"/>
  </colBreaks>
  <ignoredErrors>
    <ignoredError sqref="F6" formula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Z148"/>
  <sheetViews>
    <sheetView view="pageBreakPreview" zoomScale="83" zoomScaleNormal="100" zoomScaleSheetLayoutView="83" workbookViewId="0">
      <selection activeCell="A7" sqref="A7:XFD7"/>
    </sheetView>
  </sheetViews>
  <sheetFormatPr baseColWidth="10" defaultColWidth="11.5546875" defaultRowHeight="13.2"/>
  <cols>
    <col min="1" max="1" width="6.33203125" style="2" customWidth="1"/>
    <col min="2" max="2" width="46.109375" style="2" customWidth="1"/>
    <col min="3" max="3" width="6.33203125" style="2" customWidth="1"/>
    <col min="4" max="4" width="10.109375" style="33" customWidth="1"/>
    <col min="5" max="5" width="10.33203125" style="2" customWidth="1"/>
    <col min="6" max="6" width="14.5546875" style="2" customWidth="1"/>
    <col min="7" max="7" width="14.88671875" style="1" customWidth="1"/>
    <col min="8" max="8" width="12.33203125" style="1" customWidth="1"/>
    <col min="9" max="9" width="11.6640625" style="1" customWidth="1"/>
    <col min="10" max="10" width="11.5546875" style="1"/>
    <col min="11" max="11" width="12.44140625" style="1" customWidth="1"/>
    <col min="12" max="16384" width="11.5546875" style="1"/>
  </cols>
  <sheetData>
    <row r="1" spans="1:26" ht="21.75" customHeight="1">
      <c r="A1" s="270" t="s">
        <v>245</v>
      </c>
      <c r="B1" s="275"/>
      <c r="C1" s="275"/>
      <c r="D1" s="275"/>
      <c r="E1" s="275"/>
      <c r="F1" s="275"/>
    </row>
    <row r="2" spans="1:26" ht="15" customHeight="1">
      <c r="A2" s="270"/>
      <c r="B2" s="275"/>
      <c r="C2" s="275"/>
      <c r="D2" s="275"/>
      <c r="E2" s="275"/>
      <c r="F2" s="275"/>
    </row>
    <row r="3" spans="1:26" ht="26.25" customHeight="1">
      <c r="A3" s="230" t="s">
        <v>246</v>
      </c>
      <c r="B3" s="231"/>
      <c r="C3" s="231"/>
      <c r="D3" s="231"/>
      <c r="E3" s="231"/>
      <c r="F3" s="231"/>
      <c r="J3" s="2"/>
      <c r="K3" s="2"/>
      <c r="L3" s="2"/>
    </row>
    <row r="4" spans="1:26" ht="25.5" customHeight="1">
      <c r="A4" s="278"/>
      <c r="B4" s="279"/>
      <c r="C4" s="279"/>
      <c r="D4" s="279"/>
      <c r="E4" s="279"/>
      <c r="F4" s="280"/>
      <c r="J4" s="2"/>
      <c r="K4" s="2"/>
      <c r="L4" s="2"/>
    </row>
    <row r="5" spans="1:26" s="3" customFormat="1" ht="32.4" customHeight="1">
      <c r="A5" s="49" t="s">
        <v>0</v>
      </c>
      <c r="B5" s="50" t="s">
        <v>1</v>
      </c>
      <c r="C5" s="50" t="s">
        <v>2</v>
      </c>
      <c r="D5" s="51" t="s">
        <v>3</v>
      </c>
      <c r="E5" s="52" t="s">
        <v>4</v>
      </c>
      <c r="F5" s="52" t="s">
        <v>5</v>
      </c>
    </row>
    <row r="6" spans="1:26" s="3" customFormat="1" ht="16.95" customHeight="1">
      <c r="A6" s="53" t="s">
        <v>6</v>
      </c>
      <c r="B6" s="54" t="s">
        <v>7</v>
      </c>
      <c r="C6" s="55"/>
      <c r="D6" s="56"/>
      <c r="E6" s="57"/>
      <c r="F6" s="52"/>
    </row>
    <row r="7" spans="1:26" s="3" customFormat="1" ht="16.2" customHeight="1">
      <c r="A7" s="58" t="s">
        <v>20</v>
      </c>
      <c r="B7" s="59" t="s">
        <v>69</v>
      </c>
      <c r="C7" s="60" t="s">
        <v>11</v>
      </c>
      <c r="D7" s="18">
        <f>6.4*4.4</f>
        <v>28.160000000000004</v>
      </c>
      <c r="E7" s="57"/>
      <c r="F7" s="57">
        <f>D7*E7</f>
        <v>0</v>
      </c>
    </row>
    <row r="8" spans="1:26" s="3" customFormat="1" ht="37.200000000000003" customHeight="1">
      <c r="A8" s="58" t="s">
        <v>70</v>
      </c>
      <c r="B8" s="59" t="s">
        <v>71</v>
      </c>
      <c r="C8" s="60" t="s">
        <v>35</v>
      </c>
      <c r="D8" s="18">
        <f>6.4*4.4</f>
        <v>28.160000000000004</v>
      </c>
      <c r="E8" s="57"/>
      <c r="F8" s="57">
        <f>+E8*D8</f>
        <v>0</v>
      </c>
    </row>
    <row r="9" spans="1:26" ht="14.25" customHeight="1">
      <c r="A9" s="92"/>
      <c r="B9" s="93" t="s">
        <v>13</v>
      </c>
      <c r="C9" s="94"/>
      <c r="D9" s="95"/>
      <c r="E9" s="96"/>
      <c r="F9" s="97">
        <f>SUM(F7:F8)</f>
        <v>0</v>
      </c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</row>
    <row r="10" spans="1:26" s="13" customFormat="1" ht="16.5" customHeight="1">
      <c r="A10" s="143"/>
      <c r="B10" s="170"/>
      <c r="C10" s="171"/>
      <c r="D10" s="36"/>
      <c r="E10" s="172"/>
      <c r="F10" s="173"/>
      <c r="J10" s="14"/>
      <c r="K10" s="14"/>
      <c r="L10" s="14"/>
    </row>
    <row r="11" spans="1:26" s="3" customFormat="1" ht="16.5" customHeight="1">
      <c r="A11" s="61" t="s">
        <v>14</v>
      </c>
      <c r="B11" s="67" t="s">
        <v>15</v>
      </c>
      <c r="C11" s="62"/>
      <c r="D11" s="36"/>
      <c r="E11" s="64"/>
      <c r="F11" s="64"/>
    </row>
    <row r="12" spans="1:26" s="3" customFormat="1" ht="15.6">
      <c r="A12" s="61">
        <v>1</v>
      </c>
      <c r="B12" s="67" t="s">
        <v>16</v>
      </c>
      <c r="C12" s="62"/>
      <c r="D12" s="36"/>
      <c r="E12" s="64"/>
      <c r="F12" s="64"/>
    </row>
    <row r="13" spans="1:26" s="3" customFormat="1" ht="16.2" customHeight="1">
      <c r="A13" s="58" t="s">
        <v>8</v>
      </c>
      <c r="B13" s="59" t="s">
        <v>17</v>
      </c>
      <c r="C13" s="60" t="s">
        <v>18</v>
      </c>
      <c r="D13" s="18">
        <f>(6.4*2+2*4.4)*0.5*0.75</f>
        <v>8.1000000000000014</v>
      </c>
      <c r="E13" s="57"/>
      <c r="F13" s="57">
        <f>+E13*D13</f>
        <v>0</v>
      </c>
    </row>
    <row r="14" spans="1:26" s="3" customFormat="1" ht="16.2" customHeight="1">
      <c r="A14" s="58" t="s">
        <v>10</v>
      </c>
      <c r="B14" s="59" t="s">
        <v>19</v>
      </c>
      <c r="C14" s="60" t="s">
        <v>18</v>
      </c>
      <c r="D14" s="18">
        <f>(6.4*2+4.4*2)*0.3*0.75</f>
        <v>4.8600000000000003</v>
      </c>
      <c r="E14" s="57"/>
      <c r="F14" s="57">
        <f>+E14*D14</f>
        <v>0</v>
      </c>
    </row>
    <row r="15" spans="1:26" s="3" customFormat="1" ht="16.2" customHeight="1">
      <c r="A15" s="58" t="s">
        <v>20</v>
      </c>
      <c r="B15" s="59" t="s">
        <v>21</v>
      </c>
      <c r="C15" s="60" t="s">
        <v>18</v>
      </c>
      <c r="D15" s="18">
        <f>4*6*0.3</f>
        <v>7.1999999999999993</v>
      </c>
      <c r="E15" s="57"/>
      <c r="F15" s="57">
        <f>+E15*D15</f>
        <v>0</v>
      </c>
    </row>
    <row r="16" spans="1:26" s="3" customFormat="1" ht="15.6">
      <c r="A16" s="62"/>
      <c r="B16" s="67" t="s">
        <v>22</v>
      </c>
      <c r="C16" s="61"/>
      <c r="D16" s="18"/>
      <c r="E16" s="88"/>
      <c r="F16" s="88">
        <f>SUM(F13:F15)</f>
        <v>0</v>
      </c>
    </row>
    <row r="17" spans="1:8" s="3" customFormat="1" ht="15.6">
      <c r="A17" s="61"/>
      <c r="B17" s="82"/>
      <c r="C17" s="62"/>
      <c r="D17" s="18"/>
      <c r="E17" s="64"/>
      <c r="F17" s="64"/>
    </row>
    <row r="18" spans="1:8" s="3" customFormat="1" ht="15.6">
      <c r="A18" s="61">
        <v>2</v>
      </c>
      <c r="B18" s="67" t="s">
        <v>23</v>
      </c>
      <c r="C18" s="62"/>
      <c r="D18" s="18"/>
      <c r="E18" s="64"/>
      <c r="F18" s="64"/>
    </row>
    <row r="19" spans="1:8" s="3" customFormat="1" ht="16.2" customHeight="1">
      <c r="A19" s="58" t="s">
        <v>24</v>
      </c>
      <c r="B19" s="59" t="s">
        <v>25</v>
      </c>
      <c r="C19" s="60" t="s">
        <v>18</v>
      </c>
      <c r="D19" s="18">
        <f>(6.4*2+4.4*2)*0.05*0.5</f>
        <v>0.54</v>
      </c>
      <c r="E19" s="57"/>
      <c r="F19" s="57">
        <f t="shared" ref="F19:F24" si="0">+E19*D19</f>
        <v>0</v>
      </c>
    </row>
    <row r="20" spans="1:8" s="3" customFormat="1" ht="16.2" customHeight="1">
      <c r="A20" s="58" t="s">
        <v>26</v>
      </c>
      <c r="B20" s="59" t="s">
        <v>27</v>
      </c>
      <c r="C20" s="60" t="s">
        <v>18</v>
      </c>
      <c r="D20" s="18">
        <f>(6.4*2+4.4*2)*0.2*0.5</f>
        <v>2.16</v>
      </c>
      <c r="E20" s="57"/>
      <c r="F20" s="57">
        <f>+E20*D20</f>
        <v>0</v>
      </c>
    </row>
    <row r="21" spans="1:8" s="3" customFormat="1" ht="16.2" customHeight="1">
      <c r="A21" s="58" t="s">
        <v>28</v>
      </c>
      <c r="B21" s="59" t="s">
        <v>29</v>
      </c>
      <c r="C21" s="60" t="s">
        <v>30</v>
      </c>
      <c r="D21" s="18">
        <f>0.2*0.2*(6+6+4+4)</f>
        <v>0.80000000000000016</v>
      </c>
      <c r="E21" s="57"/>
      <c r="F21" s="57">
        <f t="shared" si="0"/>
        <v>0</v>
      </c>
    </row>
    <row r="22" spans="1:8" s="3" customFormat="1" ht="37.950000000000003" customHeight="1">
      <c r="A22" s="58" t="s">
        <v>31</v>
      </c>
      <c r="B22" s="59" t="s">
        <v>32</v>
      </c>
      <c r="C22" s="60" t="s">
        <v>30</v>
      </c>
      <c r="D22" s="18">
        <f>0.2*0.2*4.1*4</f>
        <v>0.65600000000000003</v>
      </c>
      <c r="E22" s="57"/>
      <c r="F22" s="57">
        <f t="shared" si="0"/>
        <v>0</v>
      </c>
    </row>
    <row r="23" spans="1:8" s="3" customFormat="1" ht="36" customHeight="1">
      <c r="A23" s="58" t="s">
        <v>33</v>
      </c>
      <c r="B23" s="59" t="s">
        <v>72</v>
      </c>
      <c r="C23" s="60" t="s">
        <v>30</v>
      </c>
      <c r="D23" s="18">
        <f>6*4*0.12+2.5*1.5*0.12</f>
        <v>3.33</v>
      </c>
      <c r="E23" s="57"/>
      <c r="F23" s="57">
        <f t="shared" si="0"/>
        <v>0</v>
      </c>
    </row>
    <row r="24" spans="1:8" s="3" customFormat="1" ht="31.95" customHeight="1">
      <c r="A24" s="58" t="s">
        <v>73</v>
      </c>
      <c r="B24" s="59" t="s">
        <v>34</v>
      </c>
      <c r="C24" s="60" t="s">
        <v>35</v>
      </c>
      <c r="D24" s="18">
        <f>(6.4+4.4)*2*0.8</f>
        <v>17.28</v>
      </c>
      <c r="E24" s="57"/>
      <c r="F24" s="57">
        <f t="shared" si="0"/>
        <v>0</v>
      </c>
    </row>
    <row r="25" spans="1:8" s="3" customFormat="1" ht="24" customHeight="1">
      <c r="A25" s="61"/>
      <c r="B25" s="54" t="s">
        <v>36</v>
      </c>
      <c r="C25" s="62"/>
      <c r="D25" s="18"/>
      <c r="E25" s="64"/>
      <c r="F25" s="64"/>
    </row>
    <row r="26" spans="1:8" s="3" customFormat="1" ht="20.25" customHeight="1">
      <c r="A26" s="62" t="s">
        <v>37</v>
      </c>
      <c r="B26" s="59" t="s">
        <v>74</v>
      </c>
      <c r="C26" s="62" t="s">
        <v>30</v>
      </c>
      <c r="D26" s="18">
        <f>0.15*0.2*(6+6+4+4)</f>
        <v>0.6</v>
      </c>
      <c r="E26" s="64"/>
      <c r="F26" s="64">
        <f>+E26*D26</f>
        <v>0</v>
      </c>
      <c r="H26" s="19"/>
    </row>
    <row r="27" spans="1:8" s="3" customFormat="1" ht="20.25" customHeight="1">
      <c r="A27" s="62" t="s">
        <v>38</v>
      </c>
      <c r="B27" s="59" t="s">
        <v>39</v>
      </c>
      <c r="C27" s="62" t="s">
        <v>30</v>
      </c>
      <c r="D27" s="18">
        <f>0.15*0.15*4.1*4</f>
        <v>0.36899999999999994</v>
      </c>
      <c r="E27" s="64"/>
      <c r="F27" s="64">
        <f>+E27*D27</f>
        <v>0</v>
      </c>
      <c r="H27" s="19"/>
    </row>
    <row r="28" spans="1:8" s="3" customFormat="1" ht="18.75" customHeight="1">
      <c r="A28" s="62" t="s">
        <v>75</v>
      </c>
      <c r="B28" s="59" t="s">
        <v>76</v>
      </c>
      <c r="C28" s="62" t="s">
        <v>30</v>
      </c>
      <c r="D28" s="18">
        <f>(6.4+4.4*2)*0.2*0.15</f>
        <v>0.45600000000000007</v>
      </c>
      <c r="E28" s="64"/>
      <c r="F28" s="64">
        <f>D28*E28</f>
        <v>0</v>
      </c>
      <c r="H28" s="19"/>
    </row>
    <row r="29" spans="1:8" s="3" customFormat="1" ht="31.2">
      <c r="A29" s="62" t="s">
        <v>77</v>
      </c>
      <c r="B29" s="59" t="s">
        <v>148</v>
      </c>
      <c r="C29" s="62" t="s">
        <v>30</v>
      </c>
      <c r="D29" s="18">
        <v>0</v>
      </c>
      <c r="E29" s="64"/>
      <c r="F29" s="64">
        <f>D29*E29</f>
        <v>0</v>
      </c>
      <c r="H29" s="19"/>
    </row>
    <row r="30" spans="1:8" s="3" customFormat="1" ht="31.2">
      <c r="A30" s="62" t="s">
        <v>79</v>
      </c>
      <c r="B30" s="59" t="s">
        <v>78</v>
      </c>
      <c r="C30" s="62" t="s">
        <v>30</v>
      </c>
      <c r="D30" s="18">
        <v>0</v>
      </c>
      <c r="E30" s="64"/>
      <c r="F30" s="64">
        <f>+E30*D30</f>
        <v>0</v>
      </c>
      <c r="H30" s="19"/>
    </row>
    <row r="31" spans="1:8" s="3" customFormat="1" ht="23.25" customHeight="1">
      <c r="A31" s="62" t="s">
        <v>81</v>
      </c>
      <c r="B31" s="59" t="s">
        <v>80</v>
      </c>
      <c r="C31" s="62" t="s">
        <v>30</v>
      </c>
      <c r="D31" s="18">
        <f>0.5*2.5*2*0.45</f>
        <v>1.125</v>
      </c>
      <c r="E31" s="64"/>
      <c r="F31" s="64">
        <f>D31*E31</f>
        <v>0</v>
      </c>
      <c r="H31" s="19"/>
    </row>
    <row r="32" spans="1:8" s="3" customFormat="1" ht="31.2">
      <c r="A32" s="62" t="s">
        <v>151</v>
      </c>
      <c r="B32" s="59" t="s">
        <v>155</v>
      </c>
      <c r="C32" s="62" t="s">
        <v>65</v>
      </c>
      <c r="D32" s="18">
        <v>8</v>
      </c>
      <c r="E32" s="64"/>
      <c r="F32" s="64">
        <f>D32*E32</f>
        <v>0</v>
      </c>
      <c r="H32" s="19"/>
    </row>
    <row r="33" spans="1:26" s="3" customFormat="1" ht="15.6">
      <c r="A33" s="136"/>
      <c r="B33" s="137" t="s">
        <v>40</v>
      </c>
      <c r="C33" s="138"/>
      <c r="D33" s="18"/>
      <c r="E33" s="139"/>
      <c r="F33" s="88">
        <f>SUM(F19:F32)</f>
        <v>0</v>
      </c>
    </row>
    <row r="34" spans="1:26" s="3" customFormat="1" ht="15.6">
      <c r="A34" s="136"/>
      <c r="B34" s="137"/>
      <c r="C34" s="138"/>
      <c r="D34" s="18"/>
      <c r="E34" s="139"/>
      <c r="F34" s="88"/>
    </row>
    <row r="35" spans="1:26" s="3" customFormat="1" ht="15.6">
      <c r="A35" s="61">
        <v>3</v>
      </c>
      <c r="B35" s="67" t="s">
        <v>41</v>
      </c>
      <c r="C35" s="62"/>
      <c r="D35" s="18"/>
      <c r="E35" s="64"/>
      <c r="F35" s="74"/>
    </row>
    <row r="36" spans="1:26" s="3" customFormat="1" ht="15.6">
      <c r="A36" s="62" t="s">
        <v>42</v>
      </c>
      <c r="B36" s="59" t="s">
        <v>43</v>
      </c>
      <c r="C36" s="65" t="s">
        <v>35</v>
      </c>
      <c r="D36" s="18">
        <f>(6*2+4*2)*4.1</f>
        <v>82</v>
      </c>
      <c r="E36" s="64"/>
      <c r="F36" s="64">
        <f>+E36*D36</f>
        <v>0</v>
      </c>
      <c r="H36" s="21"/>
    </row>
    <row r="37" spans="1:26" s="3" customFormat="1" ht="15.6">
      <c r="A37" s="140"/>
      <c r="B37" s="137" t="s">
        <v>44</v>
      </c>
      <c r="C37" s="140"/>
      <c r="D37" s="18"/>
      <c r="E37" s="141"/>
      <c r="F37" s="139">
        <f>SUM(F36:F36)</f>
        <v>0</v>
      </c>
      <c r="H37" s="21"/>
    </row>
    <row r="38" spans="1:26" s="3" customFormat="1" ht="15.6">
      <c r="A38" s="62"/>
      <c r="B38" s="82"/>
      <c r="C38" s="62"/>
      <c r="D38" s="18"/>
      <c r="E38" s="64"/>
      <c r="F38" s="88"/>
    </row>
    <row r="39" spans="1:26" s="3" customFormat="1" ht="15.6">
      <c r="A39" s="61">
        <v>4</v>
      </c>
      <c r="B39" s="67" t="s">
        <v>45</v>
      </c>
      <c r="C39" s="62"/>
      <c r="D39" s="18"/>
      <c r="E39" s="64"/>
      <c r="F39" s="74"/>
      <c r="H39" s="21"/>
    </row>
    <row r="40" spans="1:26" s="3" customFormat="1" ht="15.6">
      <c r="A40" s="62" t="s">
        <v>46</v>
      </c>
      <c r="B40" s="59" t="s">
        <v>47</v>
      </c>
      <c r="C40" s="65" t="s">
        <v>35</v>
      </c>
      <c r="D40" s="18">
        <f>(6.4*2+4.4*2)*4.1+(6*2+4*2)*3</f>
        <v>148.56</v>
      </c>
      <c r="E40" s="64"/>
      <c r="F40" s="64">
        <f>+E40*D40</f>
        <v>0</v>
      </c>
      <c r="G40" s="21"/>
      <c r="H40" s="21"/>
      <c r="I40" s="21"/>
      <c r="J40" s="21"/>
    </row>
    <row r="41" spans="1:26" s="3" customFormat="1" ht="18" customHeight="1">
      <c r="A41" s="62" t="s">
        <v>48</v>
      </c>
      <c r="B41" s="59" t="s">
        <v>49</v>
      </c>
      <c r="C41" s="65" t="s">
        <v>35</v>
      </c>
      <c r="D41" s="18">
        <f>(6*2+4*2)*3</f>
        <v>60</v>
      </c>
      <c r="E41" s="64"/>
      <c r="F41" s="64">
        <f>+E41*D41</f>
        <v>0</v>
      </c>
      <c r="I41" s="21"/>
    </row>
    <row r="42" spans="1:26" s="3" customFormat="1" ht="15.6">
      <c r="A42" s="140"/>
      <c r="B42" s="137" t="s">
        <v>50</v>
      </c>
      <c r="C42" s="140"/>
      <c r="D42" s="18"/>
      <c r="E42" s="141"/>
      <c r="F42" s="139">
        <f>SUM(F40:F41)</f>
        <v>0</v>
      </c>
      <c r="H42" s="21"/>
      <c r="J42" s="21"/>
    </row>
    <row r="43" spans="1:26" ht="19.2" customHeight="1">
      <c r="A43" s="75"/>
      <c r="B43" s="76" t="s">
        <v>51</v>
      </c>
      <c r="C43" s="77"/>
      <c r="D43" s="77"/>
      <c r="E43" s="79"/>
      <c r="F43" s="80">
        <f>+F42+F37+F33+F16</f>
        <v>0</v>
      </c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</row>
    <row r="44" spans="1:26" s="3" customFormat="1" ht="15.6">
      <c r="A44" s="61"/>
      <c r="B44" s="82"/>
      <c r="C44" s="62"/>
      <c r="D44" s="18"/>
      <c r="E44" s="64"/>
      <c r="F44" s="88"/>
    </row>
    <row r="45" spans="1:26" s="3" customFormat="1" ht="15.6">
      <c r="A45" s="61" t="s">
        <v>52</v>
      </c>
      <c r="B45" s="67" t="s">
        <v>83</v>
      </c>
      <c r="C45" s="62"/>
      <c r="D45" s="18"/>
      <c r="E45" s="64"/>
      <c r="F45" s="74"/>
    </row>
    <row r="46" spans="1:26" s="3" customFormat="1" ht="15.6">
      <c r="A46" s="61">
        <v>1</v>
      </c>
      <c r="B46" s="54" t="s">
        <v>84</v>
      </c>
      <c r="C46" s="62"/>
      <c r="D46" s="18"/>
      <c r="E46" s="64"/>
      <c r="F46" s="64"/>
    </row>
    <row r="47" spans="1:26" s="3" customFormat="1" ht="15.6">
      <c r="A47" s="62" t="s">
        <v>8</v>
      </c>
      <c r="B47" s="59" t="s">
        <v>85</v>
      </c>
      <c r="C47" s="65" t="s">
        <v>35</v>
      </c>
      <c r="D47" s="18">
        <v>0</v>
      </c>
      <c r="E47" s="64"/>
      <c r="F47" s="64">
        <f>+E47*D47</f>
        <v>0</v>
      </c>
    </row>
    <row r="48" spans="1:26" ht="19.2" customHeight="1">
      <c r="A48" s="75"/>
      <c r="B48" s="76" t="s">
        <v>60</v>
      </c>
      <c r="C48" s="77"/>
      <c r="D48" s="78"/>
      <c r="E48" s="79"/>
      <c r="F48" s="80">
        <f>SUM(F47:F47)</f>
        <v>0</v>
      </c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</row>
    <row r="49" spans="1:26" ht="14.4">
      <c r="A49" s="174"/>
      <c r="B49" s="175"/>
      <c r="C49" s="176"/>
      <c r="D49" s="177"/>
      <c r="E49" s="178"/>
      <c r="F49" s="179"/>
      <c r="J49" s="2"/>
      <c r="K49" s="2"/>
      <c r="L49" s="2"/>
    </row>
    <row r="50" spans="1:26" s="3" customFormat="1" ht="15.6">
      <c r="A50" s="61" t="s">
        <v>61</v>
      </c>
      <c r="B50" s="67" t="s">
        <v>86</v>
      </c>
      <c r="C50" s="62"/>
      <c r="D50" s="68"/>
      <c r="E50" s="64"/>
      <c r="F50" s="74"/>
    </row>
    <row r="51" spans="1:26" s="3" customFormat="1" ht="15.6">
      <c r="A51" s="62" t="s">
        <v>8</v>
      </c>
      <c r="B51" s="59" t="s">
        <v>87</v>
      </c>
      <c r="C51" s="65" t="s">
        <v>65</v>
      </c>
      <c r="D51" s="18">
        <v>0</v>
      </c>
      <c r="E51" s="64"/>
      <c r="F51" s="64">
        <f>E51*D51</f>
        <v>0</v>
      </c>
    </row>
    <row r="52" spans="1:26" s="3" customFormat="1" ht="15.6">
      <c r="A52" s="62" t="s">
        <v>10</v>
      </c>
      <c r="B52" s="59" t="s">
        <v>88</v>
      </c>
      <c r="C52" s="65" t="s">
        <v>65</v>
      </c>
      <c r="D52" s="18">
        <f>3*6</f>
        <v>18</v>
      </c>
      <c r="E52" s="64"/>
      <c r="F52" s="64">
        <f>E52*D52</f>
        <v>0</v>
      </c>
    </row>
    <row r="53" spans="1:26" s="3" customFormat="1" ht="28.2" customHeight="1">
      <c r="A53" s="62" t="s">
        <v>20</v>
      </c>
      <c r="B53" s="59" t="s">
        <v>89</v>
      </c>
      <c r="C53" s="65" t="s">
        <v>65</v>
      </c>
      <c r="D53" s="18">
        <v>14.9</v>
      </c>
      <c r="E53" s="64"/>
      <c r="F53" s="64">
        <f>E53*D53</f>
        <v>0</v>
      </c>
    </row>
    <row r="54" spans="1:26" s="3" customFormat="1" ht="31.2">
      <c r="A54" s="62" t="s">
        <v>91</v>
      </c>
      <c r="B54" s="59" t="s">
        <v>90</v>
      </c>
      <c r="C54" s="65" t="s">
        <v>11</v>
      </c>
      <c r="D54" s="18">
        <f>6*4</f>
        <v>24</v>
      </c>
      <c r="E54" s="64"/>
      <c r="F54" s="64">
        <f>E54*D54</f>
        <v>0</v>
      </c>
    </row>
    <row r="55" spans="1:26" s="3" customFormat="1" ht="31.2">
      <c r="A55" s="62" t="s">
        <v>158</v>
      </c>
      <c r="B55" s="59" t="s">
        <v>92</v>
      </c>
      <c r="C55" s="65" t="s">
        <v>64</v>
      </c>
      <c r="D55" s="18">
        <v>3</v>
      </c>
      <c r="E55" s="64"/>
      <c r="F55" s="64">
        <f>E55*D55</f>
        <v>0</v>
      </c>
    </row>
    <row r="56" spans="1:26" ht="19.2" customHeight="1">
      <c r="A56" s="75"/>
      <c r="B56" s="76" t="s">
        <v>66</v>
      </c>
      <c r="C56" s="77"/>
      <c r="D56" s="78"/>
      <c r="E56" s="79"/>
      <c r="F56" s="80">
        <f>+SUM(F51:F55)</f>
        <v>0</v>
      </c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</row>
    <row r="57" spans="1:26" s="3" customFormat="1" ht="15.6">
      <c r="A57" s="143"/>
      <c r="B57" s="137"/>
      <c r="C57" s="140"/>
      <c r="D57" s="142"/>
      <c r="E57" s="141"/>
      <c r="F57" s="139"/>
    </row>
    <row r="58" spans="1:26" s="3" customFormat="1" ht="15.6">
      <c r="A58" s="61" t="s">
        <v>93</v>
      </c>
      <c r="B58" s="67" t="s">
        <v>53</v>
      </c>
      <c r="C58" s="62"/>
      <c r="D58" s="68"/>
      <c r="E58" s="64"/>
      <c r="F58" s="74"/>
    </row>
    <row r="59" spans="1:26" s="3" customFormat="1" ht="15.6">
      <c r="A59" s="61">
        <v>1</v>
      </c>
      <c r="B59" s="67" t="s">
        <v>94</v>
      </c>
      <c r="C59" s="62"/>
      <c r="D59" s="180"/>
      <c r="E59" s="64"/>
      <c r="F59" s="64"/>
    </row>
    <row r="60" spans="1:26" s="3" customFormat="1" ht="15.6">
      <c r="A60" s="62" t="s">
        <v>8</v>
      </c>
      <c r="B60" s="59" t="s">
        <v>97</v>
      </c>
      <c r="C60" s="62" t="s">
        <v>35</v>
      </c>
      <c r="D60" s="18">
        <f>24+3.75</f>
        <v>27.75</v>
      </c>
      <c r="E60" s="64"/>
      <c r="F60" s="64">
        <f>+E60*D60</f>
        <v>0</v>
      </c>
    </row>
    <row r="61" spans="1:26" s="3" customFormat="1" ht="15.6">
      <c r="A61" s="143"/>
      <c r="B61" s="137" t="s">
        <v>98</v>
      </c>
      <c r="C61" s="140"/>
      <c r="D61" s="18"/>
      <c r="E61" s="141"/>
      <c r="F61" s="139">
        <f>SUM(F60:F60)</f>
        <v>0</v>
      </c>
    </row>
    <row r="62" spans="1:26" s="3" customFormat="1" ht="15.6">
      <c r="A62" s="143"/>
      <c r="B62" s="137"/>
      <c r="C62" s="140"/>
      <c r="D62" s="18"/>
      <c r="E62" s="141"/>
      <c r="F62" s="139"/>
    </row>
    <row r="63" spans="1:26" s="3" customFormat="1" ht="15.6">
      <c r="A63" s="82">
        <v>2</v>
      </c>
      <c r="B63" s="54" t="s">
        <v>54</v>
      </c>
      <c r="C63" s="62"/>
      <c r="D63" s="18"/>
      <c r="E63" s="64"/>
      <c r="F63" s="64"/>
    </row>
    <row r="64" spans="1:26" s="3" customFormat="1" ht="17.399999999999999">
      <c r="A64" s="62" t="s">
        <v>24</v>
      </c>
      <c r="B64" s="59" t="s">
        <v>55</v>
      </c>
      <c r="C64" s="65" t="s">
        <v>56</v>
      </c>
      <c r="D64" s="18">
        <f>+D40</f>
        <v>148.56</v>
      </c>
      <c r="E64" s="64"/>
      <c r="F64" s="64">
        <f>+E64*D64</f>
        <v>0</v>
      </c>
    </row>
    <row r="65" spans="1:26" s="3" customFormat="1" ht="15.6">
      <c r="A65" s="62" t="s">
        <v>26</v>
      </c>
      <c r="B65" s="59" t="s">
        <v>57</v>
      </c>
      <c r="C65" s="65" t="s">
        <v>9</v>
      </c>
      <c r="D65" s="18">
        <v>1</v>
      </c>
      <c r="E65" s="64"/>
      <c r="F65" s="64">
        <f>+E65*D65</f>
        <v>0</v>
      </c>
    </row>
    <row r="66" spans="1:26" s="3" customFormat="1" ht="17.399999999999999">
      <c r="A66" s="62" t="s">
        <v>28</v>
      </c>
      <c r="B66" s="59" t="s">
        <v>58</v>
      </c>
      <c r="C66" s="65" t="s">
        <v>56</v>
      </c>
      <c r="D66" s="18">
        <f>+D41</f>
        <v>60</v>
      </c>
      <c r="E66" s="64"/>
      <c r="F66" s="64">
        <f>+E66*D66</f>
        <v>0</v>
      </c>
    </row>
    <row r="67" spans="1:26" s="3" customFormat="1" ht="15.6">
      <c r="A67" s="62"/>
      <c r="B67" s="137" t="s">
        <v>59</v>
      </c>
      <c r="C67" s="140"/>
      <c r="D67" s="142"/>
      <c r="E67" s="141"/>
      <c r="F67" s="139">
        <f>SUM(F64:F66)</f>
        <v>0</v>
      </c>
    </row>
    <row r="68" spans="1:26" ht="19.2" customHeight="1">
      <c r="A68" s="75"/>
      <c r="B68" s="76" t="s">
        <v>99</v>
      </c>
      <c r="C68" s="77"/>
      <c r="D68" s="78"/>
      <c r="E68" s="79"/>
      <c r="F68" s="80">
        <f>+F67+F61</f>
        <v>0</v>
      </c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</row>
    <row r="69" spans="1:26" s="3" customFormat="1" ht="15.6">
      <c r="A69" s="62"/>
      <c r="B69" s="137"/>
      <c r="C69" s="140"/>
      <c r="D69" s="142"/>
      <c r="E69" s="141"/>
      <c r="F69" s="139"/>
    </row>
    <row r="70" spans="1:26" s="3" customFormat="1" ht="31.2">
      <c r="A70" s="82" t="s">
        <v>100</v>
      </c>
      <c r="B70" s="67" t="s">
        <v>62</v>
      </c>
      <c r="C70" s="83"/>
      <c r="D70" s="84"/>
      <c r="E70" s="52"/>
      <c r="F70" s="52"/>
    </row>
    <row r="71" spans="1:26" s="3" customFormat="1" ht="15.6">
      <c r="A71" s="82">
        <v>1</v>
      </c>
      <c r="B71" s="67" t="s">
        <v>63</v>
      </c>
      <c r="C71" s="62"/>
      <c r="D71" s="85"/>
      <c r="E71" s="64"/>
      <c r="F71" s="64"/>
    </row>
    <row r="72" spans="1:26" s="3" customFormat="1" ht="15.6">
      <c r="A72" s="65" t="s">
        <v>8</v>
      </c>
      <c r="B72" s="59" t="s">
        <v>247</v>
      </c>
      <c r="C72" s="62" t="s">
        <v>64</v>
      </c>
      <c r="D72" s="18">
        <v>7</v>
      </c>
      <c r="E72" s="64"/>
      <c r="F72" s="64">
        <f>D72*E72</f>
        <v>0</v>
      </c>
    </row>
    <row r="73" spans="1:26" s="3" customFormat="1" ht="31.2">
      <c r="A73" s="65" t="s">
        <v>10</v>
      </c>
      <c r="B73" s="59" t="s">
        <v>104</v>
      </c>
      <c r="C73" s="62" t="s">
        <v>64</v>
      </c>
      <c r="D73" s="18">
        <v>1</v>
      </c>
      <c r="E73" s="64"/>
      <c r="F73" s="64">
        <f>+E73*D73</f>
        <v>0</v>
      </c>
    </row>
    <row r="74" spans="1:26" ht="19.2" customHeight="1">
      <c r="A74" s="75"/>
      <c r="B74" s="76" t="s">
        <v>110</v>
      </c>
      <c r="C74" s="77"/>
      <c r="D74" s="78"/>
      <c r="E74" s="79"/>
      <c r="F74" s="80">
        <f>SUM(F72:F73)</f>
        <v>0</v>
      </c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</row>
    <row r="75" spans="1:26" s="3" customFormat="1" ht="15.6">
      <c r="A75" s="62"/>
      <c r="B75" s="59"/>
      <c r="C75" s="65"/>
      <c r="D75" s="64"/>
      <c r="E75" s="64"/>
      <c r="F75" s="64"/>
    </row>
    <row r="76" spans="1:26" s="3" customFormat="1" ht="31.2">
      <c r="A76" s="82" t="s">
        <v>111</v>
      </c>
      <c r="B76" s="67" t="s">
        <v>112</v>
      </c>
      <c r="C76" s="83"/>
      <c r="D76" s="84"/>
      <c r="E76" s="52"/>
      <c r="F76" s="52"/>
    </row>
    <row r="77" spans="1:26" s="3" customFormat="1" ht="15.6">
      <c r="A77" s="82">
        <v>1</v>
      </c>
      <c r="B77" s="54" t="s">
        <v>113</v>
      </c>
      <c r="C77" s="62"/>
      <c r="D77" s="68"/>
      <c r="E77" s="64"/>
      <c r="F77" s="64"/>
    </row>
    <row r="78" spans="1:26" s="3" customFormat="1" ht="15.6">
      <c r="A78" s="82" t="s">
        <v>8</v>
      </c>
      <c r="B78" s="54" t="s">
        <v>114</v>
      </c>
      <c r="C78" s="82"/>
      <c r="D78" s="84"/>
      <c r="E78" s="57"/>
      <c r="F78" s="64"/>
    </row>
    <row r="79" spans="1:26" s="3" customFormat="1" ht="46.8">
      <c r="A79" s="65" t="s">
        <v>115</v>
      </c>
      <c r="B79" s="59" t="s">
        <v>116</v>
      </c>
      <c r="C79" s="62" t="s">
        <v>117</v>
      </c>
      <c r="D79" s="64">
        <v>1</v>
      </c>
      <c r="E79" s="64"/>
      <c r="F79" s="64">
        <f>+E79*D79</f>
        <v>0</v>
      </c>
    </row>
    <row r="80" spans="1:26" s="3" customFormat="1" ht="15.6">
      <c r="A80" s="65" t="s">
        <v>118</v>
      </c>
      <c r="B80" s="59" t="s">
        <v>359</v>
      </c>
      <c r="C80" s="62" t="s">
        <v>64</v>
      </c>
      <c r="D80" s="64">
        <v>1</v>
      </c>
      <c r="E80" s="64"/>
      <c r="F80" s="64">
        <f>+E80*D80</f>
        <v>0</v>
      </c>
    </row>
    <row r="81" spans="1:26" s="3" customFormat="1" ht="46.95" customHeight="1">
      <c r="A81" s="65" t="s">
        <v>120</v>
      </c>
      <c r="B81" s="59" t="s">
        <v>121</v>
      </c>
      <c r="C81" s="62" t="s">
        <v>117</v>
      </c>
      <c r="D81" s="64">
        <v>1</v>
      </c>
      <c r="E81" s="64"/>
      <c r="F81" s="64">
        <f>+E81*D81</f>
        <v>0</v>
      </c>
    </row>
    <row r="82" spans="1:26" s="38" customFormat="1" ht="15.6">
      <c r="A82" s="82" t="s">
        <v>10</v>
      </c>
      <c r="B82" s="54" t="s">
        <v>122</v>
      </c>
      <c r="C82" s="65"/>
      <c r="D82" s="181"/>
      <c r="E82" s="57"/>
      <c r="F82" s="64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7"/>
    </row>
    <row r="83" spans="1:26" s="3" customFormat="1" ht="15.6">
      <c r="A83" s="65" t="s">
        <v>123</v>
      </c>
      <c r="B83" s="59" t="s">
        <v>124</v>
      </c>
      <c r="C83" s="62" t="s">
        <v>64</v>
      </c>
      <c r="D83" s="64">
        <v>1</v>
      </c>
      <c r="E83" s="64"/>
      <c r="F83" s="64">
        <f t="shared" ref="F83:F90" si="1">+E83*D83</f>
        <v>0</v>
      </c>
    </row>
    <row r="84" spans="1:26" s="3" customFormat="1" ht="15.6">
      <c r="A84" s="65" t="s">
        <v>125</v>
      </c>
      <c r="B84" s="59" t="s">
        <v>126</v>
      </c>
      <c r="C84" s="62" t="s">
        <v>64</v>
      </c>
      <c r="D84" s="64">
        <v>1</v>
      </c>
      <c r="E84" s="64"/>
      <c r="F84" s="64">
        <f t="shared" si="1"/>
        <v>0</v>
      </c>
    </row>
    <row r="85" spans="1:26" s="3" customFormat="1" ht="15.6">
      <c r="A85" s="65" t="s">
        <v>127</v>
      </c>
      <c r="B85" s="59" t="s">
        <v>128</v>
      </c>
      <c r="C85" s="62" t="s">
        <v>64</v>
      </c>
      <c r="D85" s="64">
        <v>0</v>
      </c>
      <c r="E85" s="64"/>
      <c r="F85" s="64">
        <f t="shared" si="1"/>
        <v>0</v>
      </c>
    </row>
    <row r="86" spans="1:26" s="3" customFormat="1" ht="15.6">
      <c r="A86" s="65" t="s">
        <v>129</v>
      </c>
      <c r="B86" s="59" t="s">
        <v>130</v>
      </c>
      <c r="C86" s="62" t="s">
        <v>64</v>
      </c>
      <c r="D86" s="64">
        <v>1</v>
      </c>
      <c r="E86" s="64"/>
      <c r="F86" s="64">
        <f t="shared" si="1"/>
        <v>0</v>
      </c>
    </row>
    <row r="87" spans="1:26" s="3" customFormat="1" ht="15.6">
      <c r="A87" s="65" t="s">
        <v>131</v>
      </c>
      <c r="B87" s="59" t="s">
        <v>132</v>
      </c>
      <c r="C87" s="62" t="s">
        <v>64</v>
      </c>
      <c r="D87" s="64">
        <v>1</v>
      </c>
      <c r="E87" s="64"/>
      <c r="F87" s="64">
        <f t="shared" si="1"/>
        <v>0</v>
      </c>
    </row>
    <row r="88" spans="1:26" s="3" customFormat="1" ht="15.6">
      <c r="A88" s="65" t="s">
        <v>133</v>
      </c>
      <c r="B88" s="59" t="s">
        <v>134</v>
      </c>
      <c r="C88" s="62" t="s">
        <v>64</v>
      </c>
      <c r="D88" s="64">
        <v>1</v>
      </c>
      <c r="E88" s="64"/>
      <c r="F88" s="64">
        <f t="shared" si="1"/>
        <v>0</v>
      </c>
    </row>
    <row r="89" spans="1:26" s="3" customFormat="1" ht="31.2">
      <c r="A89" s="65" t="s">
        <v>135</v>
      </c>
      <c r="B89" s="59" t="s">
        <v>136</v>
      </c>
      <c r="C89" s="62" t="s">
        <v>64</v>
      </c>
      <c r="D89" s="64">
        <v>1</v>
      </c>
      <c r="E89" s="64"/>
      <c r="F89" s="64">
        <f t="shared" si="1"/>
        <v>0</v>
      </c>
    </row>
    <row r="90" spans="1:26" s="3" customFormat="1" ht="15.6">
      <c r="A90" s="65" t="s">
        <v>137</v>
      </c>
      <c r="B90" s="59" t="s">
        <v>138</v>
      </c>
      <c r="C90" s="62" t="s">
        <v>64</v>
      </c>
      <c r="D90" s="64">
        <v>0</v>
      </c>
      <c r="E90" s="64"/>
      <c r="F90" s="64">
        <f t="shared" si="1"/>
        <v>0</v>
      </c>
    </row>
    <row r="91" spans="1:26" s="3" customFormat="1" ht="15.6">
      <c r="A91" s="143"/>
      <c r="B91" s="137" t="s">
        <v>22</v>
      </c>
      <c r="C91" s="140"/>
      <c r="D91" s="63"/>
      <c r="E91" s="141"/>
      <c r="F91" s="139">
        <f>SUM(F79:F90)</f>
        <v>0</v>
      </c>
    </row>
    <row r="92" spans="1:26" s="3" customFormat="1" ht="15.6">
      <c r="A92" s="65"/>
      <c r="B92" s="59"/>
      <c r="C92" s="62"/>
      <c r="D92" s="63"/>
      <c r="E92" s="64"/>
      <c r="F92" s="64"/>
    </row>
    <row r="93" spans="1:26" ht="19.2" customHeight="1">
      <c r="A93" s="75"/>
      <c r="B93" s="76" t="s">
        <v>143</v>
      </c>
      <c r="C93" s="77"/>
      <c r="D93" s="78"/>
      <c r="E93" s="79"/>
      <c r="F93" s="80">
        <f>F91</f>
        <v>0</v>
      </c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</row>
    <row r="94" spans="1:26" s="3" customFormat="1" ht="15.6">
      <c r="A94" s="143"/>
      <c r="B94" s="137"/>
      <c r="C94" s="140"/>
      <c r="D94" s="85"/>
      <c r="E94" s="141"/>
      <c r="F94" s="139"/>
    </row>
    <row r="95" spans="1:26" ht="14.25" customHeight="1">
      <c r="A95" s="92"/>
      <c r="B95" s="93" t="s">
        <v>248</v>
      </c>
      <c r="C95" s="94"/>
      <c r="D95" s="95"/>
      <c r="E95" s="96"/>
      <c r="F95" s="97">
        <f>F93+F74+F68+F48+F43+F9+F56</f>
        <v>0</v>
      </c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</row>
    <row r="96" spans="1:26" customFormat="1" ht="14.4">
      <c r="A96" s="144"/>
      <c r="B96" s="26"/>
      <c r="C96" s="144"/>
      <c r="D96" s="144"/>
      <c r="E96" s="144"/>
      <c r="F96" s="144"/>
    </row>
    <row r="97" spans="1:26" ht="14.4">
      <c r="A97" s="145"/>
      <c r="B97" s="146"/>
      <c r="C97" s="147"/>
      <c r="D97" s="148"/>
      <c r="E97" s="149"/>
      <c r="F97" s="150"/>
    </row>
    <row r="98" spans="1:26" ht="34.950000000000003" customHeight="1">
      <c r="A98" s="98"/>
      <c r="B98" s="99" t="s">
        <v>249</v>
      </c>
      <c r="C98" s="98"/>
      <c r="D98" s="100"/>
      <c r="E98" s="101"/>
      <c r="F98" s="102">
        <f>+F95</f>
        <v>0</v>
      </c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</row>
    <row r="99" spans="1:26" s="3" customFormat="1" ht="33" customHeight="1">
      <c r="A99" s="277"/>
      <c r="B99" s="277"/>
      <c r="C99" s="277"/>
      <c r="D99" s="277"/>
      <c r="E99" s="277"/>
      <c r="F99" s="277"/>
    </row>
    <row r="100" spans="1:26" ht="14.4">
      <c r="A100" s="27"/>
      <c r="B100" s="28"/>
      <c r="C100" s="29"/>
      <c r="D100" s="30"/>
      <c r="E100" s="31"/>
      <c r="F100" s="32"/>
    </row>
    <row r="101" spans="1:26" ht="14.4">
      <c r="A101" s="27"/>
      <c r="B101" s="28"/>
      <c r="C101" s="29"/>
      <c r="D101" s="30"/>
      <c r="E101" s="31"/>
      <c r="F101" s="32"/>
    </row>
    <row r="102" spans="1:26" ht="14.4">
      <c r="A102" s="27"/>
      <c r="B102" s="28"/>
      <c r="C102" s="29"/>
      <c r="D102" s="30"/>
      <c r="E102" s="31"/>
      <c r="F102" s="32"/>
    </row>
    <row r="103" spans="1:26" ht="14.4">
      <c r="A103" s="27"/>
      <c r="B103" s="28"/>
      <c r="C103" s="29"/>
      <c r="D103" s="30"/>
      <c r="E103" s="31"/>
      <c r="F103" s="32"/>
    </row>
    <row r="104" spans="1:26" ht="14.4">
      <c r="A104" s="27"/>
      <c r="B104" s="28"/>
      <c r="C104" s="29"/>
      <c r="D104" s="30"/>
      <c r="E104" s="31"/>
      <c r="F104" s="32"/>
    </row>
    <row r="105" spans="1:26" ht="14.4">
      <c r="A105" s="27"/>
      <c r="B105" s="28"/>
      <c r="C105" s="29"/>
      <c r="D105" s="30"/>
      <c r="E105" s="31"/>
      <c r="F105" s="32"/>
    </row>
    <row r="106" spans="1:26" ht="14.4">
      <c r="A106" s="27"/>
      <c r="B106" s="28"/>
      <c r="C106" s="29"/>
      <c r="D106" s="30"/>
      <c r="E106" s="31"/>
      <c r="F106" s="32"/>
    </row>
    <row r="107" spans="1:26" ht="14.4">
      <c r="A107" s="27"/>
      <c r="B107" s="28"/>
      <c r="C107" s="29"/>
      <c r="D107" s="30"/>
      <c r="E107" s="31"/>
      <c r="F107" s="32"/>
    </row>
    <row r="108" spans="1:26" ht="14.4">
      <c r="A108" s="27"/>
      <c r="B108" s="28"/>
      <c r="C108" s="29"/>
      <c r="D108" s="30"/>
      <c r="E108" s="31"/>
      <c r="F108" s="32"/>
    </row>
    <row r="109" spans="1:26" ht="14.4">
      <c r="A109" s="27"/>
      <c r="B109" s="28"/>
      <c r="C109" s="29"/>
      <c r="D109" s="30"/>
      <c r="E109" s="31"/>
      <c r="F109" s="32"/>
    </row>
    <row r="110" spans="1:26" ht="14.4">
      <c r="A110" s="27"/>
      <c r="B110" s="28"/>
      <c r="C110" s="29"/>
      <c r="D110" s="30"/>
      <c r="E110" s="31"/>
      <c r="F110" s="32"/>
    </row>
    <row r="111" spans="1:26" ht="14.4">
      <c r="A111" s="27"/>
      <c r="B111" s="28"/>
      <c r="C111" s="29"/>
      <c r="D111" s="30"/>
      <c r="E111" s="31"/>
      <c r="F111" s="32"/>
    </row>
    <row r="112" spans="1:26" ht="14.4">
      <c r="A112" s="27"/>
      <c r="B112" s="28"/>
      <c r="C112" s="29"/>
      <c r="D112" s="30"/>
      <c r="E112" s="31"/>
      <c r="F112" s="32"/>
    </row>
    <row r="113" spans="1:6" ht="14.4">
      <c r="A113" s="27"/>
      <c r="B113" s="28"/>
      <c r="C113" s="29"/>
      <c r="D113" s="30"/>
      <c r="E113" s="31"/>
      <c r="F113" s="32"/>
    </row>
    <row r="114" spans="1:6" ht="14.4">
      <c r="A114" s="27"/>
      <c r="B114" s="28"/>
      <c r="C114" s="29"/>
      <c r="D114" s="30"/>
      <c r="E114" s="31"/>
      <c r="F114" s="32"/>
    </row>
    <row r="115" spans="1:6" ht="14.4">
      <c r="A115" s="27"/>
      <c r="B115" s="28"/>
      <c r="C115" s="29"/>
      <c r="D115" s="30"/>
      <c r="E115" s="31"/>
      <c r="F115" s="32"/>
    </row>
    <row r="116" spans="1:6" ht="14.4">
      <c r="A116" s="27"/>
      <c r="B116" s="28"/>
      <c r="C116" s="29"/>
      <c r="D116" s="30"/>
      <c r="E116" s="31"/>
      <c r="F116" s="32"/>
    </row>
    <row r="117" spans="1:6" ht="14.4">
      <c r="A117" s="27"/>
      <c r="B117" s="28"/>
      <c r="C117" s="29"/>
      <c r="D117" s="30"/>
      <c r="E117" s="31"/>
      <c r="F117" s="32"/>
    </row>
    <row r="118" spans="1:6" ht="14.4">
      <c r="A118" s="27"/>
      <c r="B118" s="28"/>
      <c r="C118" s="29"/>
      <c r="D118" s="30"/>
      <c r="E118" s="31"/>
      <c r="F118" s="32"/>
    </row>
    <row r="119" spans="1:6" ht="14.4">
      <c r="A119" s="27"/>
      <c r="B119" s="28"/>
      <c r="C119" s="29"/>
      <c r="D119" s="30"/>
      <c r="E119" s="31"/>
      <c r="F119" s="32"/>
    </row>
    <row r="120" spans="1:6" ht="14.4">
      <c r="A120" s="27"/>
      <c r="B120" s="28"/>
      <c r="C120" s="29"/>
      <c r="D120" s="30"/>
      <c r="E120" s="31"/>
      <c r="F120" s="32"/>
    </row>
    <row r="121" spans="1:6" ht="14.4">
      <c r="A121" s="27"/>
      <c r="B121" s="28"/>
      <c r="C121" s="29"/>
      <c r="D121" s="30"/>
      <c r="E121" s="31"/>
      <c r="F121" s="32"/>
    </row>
    <row r="122" spans="1:6" ht="14.4">
      <c r="A122" s="27"/>
      <c r="B122" s="28"/>
      <c r="C122" s="29"/>
      <c r="D122" s="30"/>
      <c r="E122" s="31"/>
      <c r="F122" s="32"/>
    </row>
    <row r="123" spans="1:6" ht="14.4">
      <c r="A123" s="27"/>
      <c r="B123" s="28"/>
      <c r="C123" s="29"/>
      <c r="D123" s="30"/>
      <c r="E123" s="31"/>
      <c r="F123" s="32"/>
    </row>
    <row r="124" spans="1:6" ht="14.4">
      <c r="A124" s="27"/>
      <c r="B124" s="28"/>
      <c r="C124" s="29"/>
      <c r="D124" s="30"/>
      <c r="E124" s="31"/>
      <c r="F124" s="32"/>
    </row>
    <row r="125" spans="1:6" ht="14.4">
      <c r="A125" s="27"/>
      <c r="B125" s="28"/>
      <c r="C125" s="29"/>
      <c r="D125" s="30"/>
      <c r="E125" s="31"/>
      <c r="F125" s="32"/>
    </row>
    <row r="126" spans="1:6" ht="14.4">
      <c r="A126" s="27"/>
      <c r="B126" s="28"/>
      <c r="C126" s="29"/>
      <c r="D126" s="30"/>
      <c r="E126" s="31"/>
      <c r="F126" s="32"/>
    </row>
    <row r="127" spans="1:6" ht="14.4">
      <c r="A127" s="27"/>
      <c r="B127" s="28"/>
      <c r="C127" s="29"/>
      <c r="D127" s="30"/>
      <c r="E127" s="31"/>
      <c r="F127" s="32"/>
    </row>
    <row r="128" spans="1:6" ht="14.4">
      <c r="A128" s="27"/>
      <c r="B128" s="28"/>
      <c r="C128" s="29"/>
      <c r="D128" s="30"/>
      <c r="E128" s="31"/>
      <c r="F128" s="32"/>
    </row>
    <row r="129" spans="1:6" ht="14.4">
      <c r="A129" s="27"/>
      <c r="B129" s="28"/>
      <c r="C129" s="29"/>
      <c r="D129" s="30"/>
      <c r="E129" s="31"/>
      <c r="F129" s="32"/>
    </row>
    <row r="130" spans="1:6" ht="14.4">
      <c r="A130" s="27"/>
      <c r="B130" s="28"/>
      <c r="C130" s="29"/>
      <c r="D130" s="30"/>
      <c r="E130" s="31"/>
      <c r="F130" s="32"/>
    </row>
    <row r="131" spans="1:6" ht="14.4">
      <c r="A131" s="27"/>
      <c r="B131" s="28"/>
      <c r="C131" s="29"/>
      <c r="D131" s="30"/>
      <c r="E131" s="31"/>
      <c r="F131" s="32"/>
    </row>
    <row r="132" spans="1:6" ht="14.4">
      <c r="A132" s="27"/>
      <c r="B132" s="28"/>
      <c r="C132" s="29"/>
      <c r="D132" s="30"/>
      <c r="E132" s="31"/>
      <c r="F132" s="32"/>
    </row>
    <row r="133" spans="1:6" ht="14.4">
      <c r="A133" s="27"/>
      <c r="B133" s="28"/>
      <c r="C133" s="29"/>
      <c r="D133" s="30"/>
      <c r="E133" s="31"/>
      <c r="F133" s="32"/>
    </row>
    <row r="134" spans="1:6" ht="14.4">
      <c r="A134" s="27"/>
      <c r="B134" s="28"/>
      <c r="C134" s="29"/>
      <c r="D134" s="30"/>
      <c r="E134" s="31"/>
      <c r="F134" s="32"/>
    </row>
    <row r="135" spans="1:6" ht="14.4">
      <c r="A135" s="27"/>
      <c r="B135" s="28"/>
      <c r="C135" s="29"/>
      <c r="D135" s="30"/>
      <c r="E135" s="31"/>
      <c r="F135" s="32"/>
    </row>
    <row r="136" spans="1:6" ht="14.4">
      <c r="A136" s="27"/>
      <c r="B136" s="28"/>
      <c r="C136" s="29"/>
      <c r="D136" s="30"/>
      <c r="E136" s="31"/>
      <c r="F136" s="32"/>
    </row>
    <row r="137" spans="1:6" ht="14.4">
      <c r="A137" s="27"/>
      <c r="B137" s="28"/>
      <c r="C137" s="29"/>
      <c r="D137" s="30"/>
      <c r="E137" s="31"/>
      <c r="F137" s="32"/>
    </row>
    <row r="138" spans="1:6" ht="14.4">
      <c r="A138" s="27"/>
      <c r="B138" s="28"/>
      <c r="C138" s="29"/>
      <c r="D138" s="30"/>
      <c r="E138" s="31"/>
      <c r="F138" s="32"/>
    </row>
    <row r="139" spans="1:6" ht="14.4">
      <c r="A139" s="27"/>
      <c r="B139" s="28"/>
      <c r="C139" s="29"/>
      <c r="D139" s="30"/>
      <c r="E139" s="31"/>
      <c r="F139" s="32"/>
    </row>
    <row r="140" spans="1:6" ht="14.4">
      <c r="A140" s="27"/>
      <c r="B140" s="28"/>
      <c r="C140" s="29"/>
      <c r="D140" s="30"/>
      <c r="E140" s="31"/>
      <c r="F140" s="32"/>
    </row>
    <row r="141" spans="1:6" ht="14.4">
      <c r="A141" s="27"/>
      <c r="B141" s="28"/>
      <c r="C141" s="29"/>
      <c r="D141" s="30"/>
      <c r="E141" s="31"/>
      <c r="F141" s="32"/>
    </row>
    <row r="142" spans="1:6" ht="14.4">
      <c r="A142" s="27"/>
      <c r="B142" s="28"/>
      <c r="C142" s="29"/>
      <c r="D142" s="30"/>
      <c r="E142" s="31"/>
      <c r="F142" s="32"/>
    </row>
    <row r="143" spans="1:6" ht="14.4">
      <c r="A143" s="27"/>
      <c r="B143" s="28"/>
      <c r="C143" s="29"/>
      <c r="D143" s="30"/>
      <c r="E143" s="31"/>
      <c r="F143" s="32"/>
    </row>
    <row r="144" spans="1:6" ht="14.4">
      <c r="A144" s="27"/>
      <c r="B144" s="28"/>
      <c r="C144" s="29"/>
      <c r="D144" s="30"/>
      <c r="E144" s="31"/>
      <c r="F144" s="32"/>
    </row>
    <row r="145" spans="1:6" ht="14.4">
      <c r="A145" s="27"/>
      <c r="B145" s="28"/>
      <c r="C145" s="29"/>
      <c r="D145" s="30"/>
      <c r="E145" s="31"/>
      <c r="F145" s="32"/>
    </row>
    <row r="146" spans="1:6" ht="14.4">
      <c r="A146" s="27"/>
      <c r="B146" s="28"/>
      <c r="C146" s="29"/>
      <c r="D146" s="30"/>
      <c r="E146" s="31"/>
      <c r="F146" s="32"/>
    </row>
    <row r="147" spans="1:6" ht="14.4">
      <c r="A147" s="27"/>
      <c r="B147" s="28"/>
      <c r="C147" s="29"/>
      <c r="D147" s="30"/>
      <c r="E147" s="31"/>
      <c r="F147" s="32"/>
    </row>
    <row r="148" spans="1:6" ht="14.4">
      <c r="A148" s="27"/>
      <c r="B148" s="28"/>
      <c r="C148" s="29"/>
      <c r="D148" s="30"/>
      <c r="E148" s="31"/>
      <c r="F148" s="32"/>
    </row>
  </sheetData>
  <mergeCells count="5">
    <mergeCell ref="A1:F1"/>
    <mergeCell ref="A2:F2"/>
    <mergeCell ref="A3:F3"/>
    <mergeCell ref="A99:F99"/>
    <mergeCell ref="A4:F4"/>
  </mergeCells>
  <printOptions horizontalCentered="1"/>
  <pageMargins left="0.31496062992125984" right="0.31496062992125984" top="0.31496062992125984" bottom="0.31496062992125984" header="0.31496062992125984" footer="0.31496062992125984"/>
  <pageSetup paperSize="9" orientation="portrait" r:id="rId1"/>
  <rowBreaks count="2" manualBreakCount="2">
    <brk id="37" max="5" man="1"/>
    <brk id="75" max="5" man="1"/>
  </rowBreaks>
  <colBreaks count="1" manualBreakCount="1">
    <brk id="6" max="1048575" man="1"/>
  </colBreaks>
  <ignoredErrors>
    <ignoredError sqref="F7 F30" formula="1"/>
  </ignoredError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2:F99"/>
  <sheetViews>
    <sheetView workbookViewId="0">
      <selection activeCell="A8" sqref="A8:XFD8"/>
    </sheetView>
  </sheetViews>
  <sheetFormatPr baseColWidth="10" defaultRowHeight="14.4"/>
  <cols>
    <col min="1" max="1" width="6.33203125" customWidth="1"/>
    <col min="2" max="2" width="46.109375" customWidth="1"/>
    <col min="3" max="3" width="6.33203125" customWidth="1"/>
    <col min="4" max="4" width="10.109375" customWidth="1"/>
    <col min="5" max="5" width="10.33203125" customWidth="1"/>
    <col min="6" max="6" width="14.5546875" customWidth="1"/>
  </cols>
  <sheetData>
    <row r="2" spans="1:6">
      <c r="A2" s="270" t="s">
        <v>328</v>
      </c>
      <c r="B2" s="275"/>
      <c r="C2" s="275"/>
      <c r="D2" s="275"/>
      <c r="E2" s="275"/>
      <c r="F2" s="275"/>
    </row>
    <row r="3" spans="1:6" ht="15.6">
      <c r="A3" s="270"/>
      <c r="B3" s="275"/>
      <c r="C3" s="275"/>
      <c r="D3" s="275"/>
      <c r="E3" s="275"/>
      <c r="F3" s="275"/>
    </row>
    <row r="4" spans="1:6">
      <c r="A4" s="230" t="s">
        <v>327</v>
      </c>
      <c r="B4" s="231"/>
      <c r="C4" s="231"/>
      <c r="D4" s="231"/>
      <c r="E4" s="231"/>
      <c r="F4" s="231"/>
    </row>
    <row r="5" spans="1:6" ht="15.6">
      <c r="A5" s="278"/>
      <c r="B5" s="279"/>
      <c r="C5" s="279"/>
      <c r="D5" s="279"/>
      <c r="E5" s="279"/>
      <c r="F5" s="280"/>
    </row>
    <row r="6" spans="1:6" ht="31.2">
      <c r="A6" s="49" t="s">
        <v>0</v>
      </c>
      <c r="B6" s="50" t="s">
        <v>1</v>
      </c>
      <c r="C6" s="50" t="s">
        <v>2</v>
      </c>
      <c r="D6" s="51" t="s">
        <v>3</v>
      </c>
      <c r="E6" s="52" t="s">
        <v>4</v>
      </c>
      <c r="F6" s="52" t="s">
        <v>5</v>
      </c>
    </row>
    <row r="7" spans="1:6" ht="15.6">
      <c r="A7" s="53" t="s">
        <v>6</v>
      </c>
      <c r="B7" s="54" t="s">
        <v>7</v>
      </c>
      <c r="C7" s="55"/>
      <c r="D7" s="56"/>
      <c r="E7" s="57"/>
      <c r="F7" s="52"/>
    </row>
    <row r="8" spans="1:6" ht="15.6">
      <c r="A8" s="58" t="s">
        <v>20</v>
      </c>
      <c r="B8" s="59" t="s">
        <v>69</v>
      </c>
      <c r="C8" s="60" t="s">
        <v>11</v>
      </c>
      <c r="D8" s="18">
        <f>3.3*3.3</f>
        <v>10.889999999999999</v>
      </c>
      <c r="E8" s="57"/>
      <c r="F8" s="57">
        <f>D8*E8</f>
        <v>0</v>
      </c>
    </row>
    <row r="9" spans="1:6" ht="31.2">
      <c r="A9" s="58" t="s">
        <v>70</v>
      </c>
      <c r="B9" s="59" t="s">
        <v>71</v>
      </c>
      <c r="C9" s="60" t="s">
        <v>35</v>
      </c>
      <c r="D9" s="18">
        <f>3.3*3.3</f>
        <v>10.889999999999999</v>
      </c>
      <c r="E9" s="57"/>
      <c r="F9" s="57">
        <f>+E9*D9</f>
        <v>0</v>
      </c>
    </row>
    <row r="10" spans="1:6" ht="31.2">
      <c r="A10" s="92"/>
      <c r="B10" s="93" t="s">
        <v>13</v>
      </c>
      <c r="C10" s="94"/>
      <c r="D10" s="95"/>
      <c r="E10" s="96"/>
      <c r="F10" s="97">
        <f>SUM(F8:F9)</f>
        <v>0</v>
      </c>
    </row>
    <row r="11" spans="1:6" ht="15.6">
      <c r="A11" s="143"/>
      <c r="B11" s="170"/>
      <c r="C11" s="171"/>
      <c r="D11" s="36"/>
      <c r="E11" s="172"/>
      <c r="F11" s="173"/>
    </row>
    <row r="12" spans="1:6" ht="15.6">
      <c r="A12" s="61" t="s">
        <v>14</v>
      </c>
      <c r="B12" s="67" t="s">
        <v>15</v>
      </c>
      <c r="C12" s="62"/>
      <c r="D12" s="36"/>
      <c r="E12" s="64"/>
      <c r="F12" s="64"/>
    </row>
    <row r="13" spans="1:6" ht="15.6">
      <c r="A13" s="61">
        <v>1</v>
      </c>
      <c r="B13" s="67" t="s">
        <v>16</v>
      </c>
      <c r="C13" s="62"/>
      <c r="D13" s="36"/>
      <c r="E13" s="64"/>
      <c r="F13" s="64"/>
    </row>
    <row r="14" spans="1:6" ht="15.6">
      <c r="A14" s="58" t="s">
        <v>8</v>
      </c>
      <c r="B14" s="59" t="s">
        <v>17</v>
      </c>
      <c r="C14" s="60" t="s">
        <v>18</v>
      </c>
      <c r="D14" s="18">
        <f>(3.3*2+3.3*2)*0.5*0.75</f>
        <v>4.9499999999999993</v>
      </c>
      <c r="E14" s="57"/>
      <c r="F14" s="57">
        <f>+E14*D14</f>
        <v>0</v>
      </c>
    </row>
    <row r="15" spans="1:6" ht="15.6">
      <c r="A15" s="58" t="s">
        <v>10</v>
      </c>
      <c r="B15" s="59" t="s">
        <v>19</v>
      </c>
      <c r="C15" s="60" t="s">
        <v>18</v>
      </c>
      <c r="D15" s="18">
        <f>(3.3*2+3.3*2)*0.3*0.75</f>
        <v>2.9699999999999998</v>
      </c>
      <c r="E15" s="57"/>
      <c r="F15" s="57">
        <f>+E15*D15</f>
        <v>0</v>
      </c>
    </row>
    <row r="16" spans="1:6" ht="31.2">
      <c r="A16" s="58" t="s">
        <v>20</v>
      </c>
      <c r="B16" s="59" t="s">
        <v>21</v>
      </c>
      <c r="C16" s="60" t="s">
        <v>18</v>
      </c>
      <c r="D16" s="18">
        <f>3*3*0.3</f>
        <v>2.6999999999999997</v>
      </c>
      <c r="E16" s="57"/>
      <c r="F16" s="57">
        <f>+E16*D16</f>
        <v>0</v>
      </c>
    </row>
    <row r="17" spans="1:6" ht="15.6">
      <c r="A17" s="62"/>
      <c r="B17" s="67" t="s">
        <v>22</v>
      </c>
      <c r="C17" s="61"/>
      <c r="D17" s="18"/>
      <c r="E17" s="88"/>
      <c r="F17" s="88">
        <f>SUM(F14:F16)</f>
        <v>0</v>
      </c>
    </row>
    <row r="18" spans="1:6" ht="15.6">
      <c r="A18" s="61"/>
      <c r="B18" s="82"/>
      <c r="C18" s="62"/>
      <c r="D18" s="18"/>
      <c r="E18" s="64"/>
      <c r="F18" s="64"/>
    </row>
    <row r="19" spans="1:6" ht="15.6">
      <c r="A19" s="61">
        <v>2</v>
      </c>
      <c r="B19" s="67" t="s">
        <v>23</v>
      </c>
      <c r="C19" s="62"/>
      <c r="D19" s="18"/>
      <c r="E19" s="64"/>
      <c r="F19" s="64"/>
    </row>
    <row r="20" spans="1:6" ht="15.6">
      <c r="A20" s="58" t="s">
        <v>24</v>
      </c>
      <c r="B20" s="59" t="s">
        <v>25</v>
      </c>
      <c r="C20" s="60" t="s">
        <v>18</v>
      </c>
      <c r="D20" s="18">
        <f>(3.3*2+3.3*2)*0.05*0.5</f>
        <v>0.33</v>
      </c>
      <c r="E20" s="57"/>
      <c r="F20" s="57">
        <f t="shared" ref="F20:F25" si="0">+E20*D20</f>
        <v>0</v>
      </c>
    </row>
    <row r="21" spans="1:6" ht="15.6">
      <c r="A21" s="58" t="s">
        <v>26</v>
      </c>
      <c r="B21" s="59" t="s">
        <v>27</v>
      </c>
      <c r="C21" s="60" t="s">
        <v>18</v>
      </c>
      <c r="D21" s="18">
        <f>(3.3*2+3.3*2)*0.2*0.5</f>
        <v>1.32</v>
      </c>
      <c r="E21" s="57"/>
      <c r="F21" s="57">
        <f>+E21*D21</f>
        <v>0</v>
      </c>
    </row>
    <row r="22" spans="1:6" ht="15.6">
      <c r="A22" s="58" t="s">
        <v>28</v>
      </c>
      <c r="B22" s="59" t="s">
        <v>29</v>
      </c>
      <c r="C22" s="60" t="s">
        <v>30</v>
      </c>
      <c r="D22" s="18">
        <f>0.2*0.2*(3*4)</f>
        <v>0.48000000000000009</v>
      </c>
      <c r="E22" s="57"/>
      <c r="F22" s="57">
        <f t="shared" si="0"/>
        <v>0</v>
      </c>
    </row>
    <row r="23" spans="1:6" ht="31.2">
      <c r="A23" s="58" t="s">
        <v>31</v>
      </c>
      <c r="B23" s="59" t="s">
        <v>32</v>
      </c>
      <c r="C23" s="60" t="s">
        <v>30</v>
      </c>
      <c r="D23" s="18">
        <f>0.2*0.2*4.1*4</f>
        <v>0.65600000000000003</v>
      </c>
      <c r="E23" s="57"/>
      <c r="F23" s="57">
        <f t="shared" si="0"/>
        <v>0</v>
      </c>
    </row>
    <row r="24" spans="1:6" ht="31.2">
      <c r="A24" s="58" t="s">
        <v>33</v>
      </c>
      <c r="B24" s="59" t="s">
        <v>72</v>
      </c>
      <c r="C24" s="60" t="s">
        <v>30</v>
      </c>
      <c r="D24" s="18">
        <f>3*3*0.12</f>
        <v>1.08</v>
      </c>
      <c r="E24" s="57"/>
      <c r="F24" s="57">
        <f t="shared" si="0"/>
        <v>0</v>
      </c>
    </row>
    <row r="25" spans="1:6" ht="31.2">
      <c r="A25" s="58" t="s">
        <v>73</v>
      </c>
      <c r="B25" s="59" t="s">
        <v>34</v>
      </c>
      <c r="C25" s="60" t="s">
        <v>35</v>
      </c>
      <c r="D25" s="18">
        <f>(3*4)*0.8</f>
        <v>9.6000000000000014</v>
      </c>
      <c r="E25" s="57"/>
      <c r="F25" s="57">
        <f t="shared" si="0"/>
        <v>0</v>
      </c>
    </row>
    <row r="26" spans="1:6" ht="15.6">
      <c r="A26" s="61"/>
      <c r="B26" s="54" t="s">
        <v>36</v>
      </c>
      <c r="C26" s="62"/>
      <c r="D26" s="18"/>
      <c r="E26" s="64"/>
      <c r="F26" s="64"/>
    </row>
    <row r="27" spans="1:6" ht="15.6">
      <c r="A27" s="62" t="s">
        <v>37</v>
      </c>
      <c r="B27" s="59" t="s">
        <v>74</v>
      </c>
      <c r="C27" s="62" t="s">
        <v>30</v>
      </c>
      <c r="D27" s="18">
        <f>0.15*0.2*(3*4)</f>
        <v>0.36</v>
      </c>
      <c r="E27" s="64"/>
      <c r="F27" s="64">
        <f>+E27*D27</f>
        <v>0</v>
      </c>
    </row>
    <row r="28" spans="1:6" ht="15.6">
      <c r="A28" s="62" t="s">
        <v>38</v>
      </c>
      <c r="B28" s="59" t="s">
        <v>39</v>
      </c>
      <c r="C28" s="62" t="s">
        <v>30</v>
      </c>
      <c r="D28" s="18">
        <f>0.15*0.15*4.1*4</f>
        <v>0.36899999999999994</v>
      </c>
      <c r="E28" s="64"/>
      <c r="F28" s="64">
        <f>+E28*D28</f>
        <v>0</v>
      </c>
    </row>
    <row r="29" spans="1:6" ht="15.6">
      <c r="A29" s="62" t="s">
        <v>75</v>
      </c>
      <c r="B29" s="59" t="s">
        <v>76</v>
      </c>
      <c r="C29" s="62" t="s">
        <v>30</v>
      </c>
      <c r="D29" s="18">
        <f>(3+3+3)*0.2*0.15+3*0.2*0.15</f>
        <v>0.36000000000000004</v>
      </c>
      <c r="E29" s="64"/>
      <c r="F29" s="64">
        <f>D29*E29</f>
        <v>0</v>
      </c>
    </row>
    <row r="30" spans="1:6" ht="31.2">
      <c r="A30" s="62" t="s">
        <v>77</v>
      </c>
      <c r="B30" s="59" t="s">
        <v>148</v>
      </c>
      <c r="C30" s="62" t="s">
        <v>30</v>
      </c>
      <c r="D30" s="18">
        <f>2*0.15*0.5</f>
        <v>0.15</v>
      </c>
      <c r="E30" s="64"/>
      <c r="F30" s="64">
        <f>D30*E30</f>
        <v>0</v>
      </c>
    </row>
    <row r="31" spans="1:6" ht="31.2">
      <c r="A31" s="62" t="s">
        <v>79</v>
      </c>
      <c r="B31" s="59" t="s">
        <v>78</v>
      </c>
      <c r="C31" s="62" t="s">
        <v>30</v>
      </c>
      <c r="D31" s="18">
        <f>0.4*0.2*(1.5+3+1.5)</f>
        <v>0.48000000000000009</v>
      </c>
      <c r="E31" s="64"/>
      <c r="F31" s="64">
        <f>+E31*D31</f>
        <v>0</v>
      </c>
    </row>
    <row r="32" spans="1:6" ht="15.6">
      <c r="A32" s="62" t="s">
        <v>81</v>
      </c>
      <c r="B32" s="59" t="s">
        <v>80</v>
      </c>
      <c r="C32" s="62" t="s">
        <v>30</v>
      </c>
      <c r="D32" s="18">
        <f>(3.6+1.5+1.5)*0.2*0.3+(3.6+1.5+1.5)*0.25*0.3</f>
        <v>0.89100000000000001</v>
      </c>
      <c r="E32" s="64"/>
      <c r="F32" s="64">
        <f>D32*E32</f>
        <v>0</v>
      </c>
    </row>
    <row r="33" spans="1:6" ht="31.2">
      <c r="A33" s="62" t="s">
        <v>151</v>
      </c>
      <c r="B33" s="59" t="s">
        <v>155</v>
      </c>
      <c r="C33" s="62" t="s">
        <v>65</v>
      </c>
      <c r="D33" s="18">
        <v>0</v>
      </c>
      <c r="E33" s="64"/>
      <c r="F33" s="64">
        <f>D33*E33</f>
        <v>0</v>
      </c>
    </row>
    <row r="34" spans="1:6" ht="15.6">
      <c r="A34" s="136"/>
      <c r="B34" s="137" t="s">
        <v>40</v>
      </c>
      <c r="C34" s="138"/>
      <c r="D34" s="18"/>
      <c r="E34" s="139"/>
      <c r="F34" s="88">
        <f>SUM(F20:F33)</f>
        <v>0</v>
      </c>
    </row>
    <row r="35" spans="1:6" ht="15.6">
      <c r="A35" s="136"/>
      <c r="B35" s="137"/>
      <c r="C35" s="138"/>
      <c r="D35" s="18"/>
      <c r="E35" s="139"/>
      <c r="F35" s="88"/>
    </row>
    <row r="36" spans="1:6" ht="15.6">
      <c r="A36" s="61">
        <v>3</v>
      </c>
      <c r="B36" s="67" t="s">
        <v>41</v>
      </c>
      <c r="C36" s="62"/>
      <c r="D36" s="18"/>
      <c r="E36" s="64"/>
      <c r="F36" s="74"/>
    </row>
    <row r="37" spans="1:6" ht="15.6">
      <c r="A37" s="62" t="s">
        <v>42</v>
      </c>
      <c r="B37" s="59" t="s">
        <v>43</v>
      </c>
      <c r="C37" s="65" t="s">
        <v>35</v>
      </c>
      <c r="D37" s="18">
        <f>(3*4)*4.1</f>
        <v>49.199999999999996</v>
      </c>
      <c r="E37" s="64"/>
      <c r="F37" s="64">
        <f>+E37*D37</f>
        <v>0</v>
      </c>
    </row>
    <row r="38" spans="1:6" ht="15.6">
      <c r="A38" s="140"/>
      <c r="B38" s="137" t="s">
        <v>44</v>
      </c>
      <c r="C38" s="140"/>
      <c r="D38" s="18"/>
      <c r="E38" s="141"/>
      <c r="F38" s="139">
        <f>SUM(F37:F37)</f>
        <v>0</v>
      </c>
    </row>
    <row r="39" spans="1:6" ht="15.6">
      <c r="A39" s="62"/>
      <c r="B39" s="82"/>
      <c r="C39" s="62"/>
      <c r="D39" s="18"/>
      <c r="E39" s="64"/>
      <c r="F39" s="88"/>
    </row>
    <row r="40" spans="1:6" ht="15.6">
      <c r="A40" s="61">
        <v>4</v>
      </c>
      <c r="B40" s="67" t="s">
        <v>45</v>
      </c>
      <c r="C40" s="62"/>
      <c r="D40" s="18"/>
      <c r="E40" s="64"/>
      <c r="F40" s="74"/>
    </row>
    <row r="41" spans="1:6" ht="15.6">
      <c r="A41" s="62" t="s">
        <v>46</v>
      </c>
      <c r="B41" s="59" t="s">
        <v>47</v>
      </c>
      <c r="C41" s="65" t="s">
        <v>35</v>
      </c>
      <c r="D41" s="18">
        <f>(3.3*4-0.85*2.2*2-2*1.2)*4.1</f>
        <v>28.945999999999991</v>
      </c>
      <c r="E41" s="64"/>
      <c r="F41" s="64">
        <f>+E41*D41</f>
        <v>0</v>
      </c>
    </row>
    <row r="42" spans="1:6" ht="15.6">
      <c r="A42" s="62" t="s">
        <v>48</v>
      </c>
      <c r="B42" s="59" t="s">
        <v>49</v>
      </c>
      <c r="C42" s="65" t="s">
        <v>35</v>
      </c>
      <c r="D42" s="18">
        <f>(3*4-0.85*2.2*2-1.2*2)*3</f>
        <v>17.579999999999998</v>
      </c>
      <c r="E42" s="64"/>
      <c r="F42" s="64">
        <f>+E42*D42</f>
        <v>0</v>
      </c>
    </row>
    <row r="43" spans="1:6" ht="15.6">
      <c r="A43" s="140"/>
      <c r="B43" s="137" t="s">
        <v>50</v>
      </c>
      <c r="C43" s="140"/>
      <c r="D43" s="18"/>
      <c r="E43" s="141"/>
      <c r="F43" s="139">
        <f>SUM(F41:F42)</f>
        <v>0</v>
      </c>
    </row>
    <row r="44" spans="1:6" ht="15.6">
      <c r="A44" s="75"/>
      <c r="B44" s="76" t="s">
        <v>51</v>
      </c>
      <c r="C44" s="77"/>
      <c r="D44" s="77"/>
      <c r="E44" s="79"/>
      <c r="F44" s="80">
        <f>+F43+F38+F34+F17</f>
        <v>0</v>
      </c>
    </row>
    <row r="45" spans="1:6" ht="15.6">
      <c r="A45" s="61"/>
      <c r="B45" s="82"/>
      <c r="C45" s="62"/>
      <c r="D45" s="18"/>
      <c r="E45" s="64"/>
      <c r="F45" s="88"/>
    </row>
    <row r="46" spans="1:6" ht="15.6">
      <c r="A46" s="61" t="s">
        <v>52</v>
      </c>
      <c r="B46" s="67" t="s">
        <v>83</v>
      </c>
      <c r="C46" s="62"/>
      <c r="D46" s="18"/>
      <c r="E46" s="64"/>
      <c r="F46" s="74"/>
    </row>
    <row r="47" spans="1:6" ht="15.6">
      <c r="A47" s="61">
        <v>1</v>
      </c>
      <c r="B47" s="54" t="s">
        <v>84</v>
      </c>
      <c r="C47" s="62"/>
      <c r="D47" s="18"/>
      <c r="E47" s="64"/>
      <c r="F47" s="64"/>
    </row>
    <row r="48" spans="1:6" ht="15.6">
      <c r="A48" s="62" t="s">
        <v>8</v>
      </c>
      <c r="B48" s="59" t="s">
        <v>85</v>
      </c>
      <c r="C48" s="65" t="s">
        <v>35</v>
      </c>
      <c r="D48" s="18">
        <f>3*3</f>
        <v>9</v>
      </c>
      <c r="E48" s="64"/>
      <c r="F48" s="64">
        <f>+E48*D48</f>
        <v>0</v>
      </c>
    </row>
    <row r="49" spans="1:6" ht="15.6">
      <c r="A49" s="75"/>
      <c r="B49" s="76" t="s">
        <v>60</v>
      </c>
      <c r="C49" s="77"/>
      <c r="D49" s="78"/>
      <c r="E49" s="79"/>
      <c r="F49" s="80">
        <f>SUM(F48:F48)</f>
        <v>0</v>
      </c>
    </row>
    <row r="50" spans="1:6">
      <c r="A50" s="174"/>
      <c r="B50" s="175"/>
      <c r="C50" s="176"/>
      <c r="D50" s="177"/>
      <c r="E50" s="178"/>
      <c r="F50" s="179"/>
    </row>
    <row r="51" spans="1:6" ht="15.6">
      <c r="A51" s="61" t="s">
        <v>61</v>
      </c>
      <c r="B51" s="67" t="s">
        <v>86</v>
      </c>
      <c r="C51" s="62"/>
      <c r="D51" s="68"/>
      <c r="E51" s="64"/>
      <c r="F51" s="74"/>
    </row>
    <row r="52" spans="1:6" ht="15.6">
      <c r="A52" s="62" t="s">
        <v>8</v>
      </c>
      <c r="B52" s="59" t="s">
        <v>87</v>
      </c>
      <c r="C52" s="65" t="s">
        <v>65</v>
      </c>
      <c r="D52" s="18">
        <v>0</v>
      </c>
      <c r="E52" s="64"/>
      <c r="F52" s="64">
        <f>E52*D52</f>
        <v>0</v>
      </c>
    </row>
    <row r="53" spans="1:6" ht="15.6">
      <c r="A53" s="62" t="s">
        <v>10</v>
      </c>
      <c r="B53" s="59" t="s">
        <v>88</v>
      </c>
      <c r="C53" s="65" t="s">
        <v>65</v>
      </c>
      <c r="D53" s="18">
        <f>4*3.3</f>
        <v>13.2</v>
      </c>
      <c r="E53" s="64"/>
      <c r="F53" s="64">
        <f>E53*D53</f>
        <v>0</v>
      </c>
    </row>
    <row r="54" spans="1:6" ht="15.6">
      <c r="A54" s="62" t="s">
        <v>20</v>
      </c>
      <c r="B54" s="59" t="s">
        <v>89</v>
      </c>
      <c r="C54" s="65" t="s">
        <v>65</v>
      </c>
      <c r="D54" s="18">
        <v>0</v>
      </c>
      <c r="E54" s="64"/>
      <c r="F54" s="64">
        <f>E54*D54</f>
        <v>0</v>
      </c>
    </row>
    <row r="55" spans="1:6" ht="31.2">
      <c r="A55" s="62" t="s">
        <v>91</v>
      </c>
      <c r="B55" s="59" t="s">
        <v>90</v>
      </c>
      <c r="C55" s="65" t="s">
        <v>11</v>
      </c>
      <c r="D55" s="18">
        <f>3*3.4</f>
        <v>10.199999999999999</v>
      </c>
      <c r="E55" s="64"/>
      <c r="F55" s="64">
        <f>E55*D55</f>
        <v>0</v>
      </c>
    </row>
    <row r="56" spans="1:6" ht="31.2">
      <c r="A56" s="62" t="s">
        <v>158</v>
      </c>
      <c r="B56" s="59" t="s">
        <v>92</v>
      </c>
      <c r="C56" s="65" t="s">
        <v>64</v>
      </c>
      <c r="D56" s="18">
        <v>2</v>
      </c>
      <c r="E56" s="64"/>
      <c r="F56" s="64">
        <f>E56*D56</f>
        <v>0</v>
      </c>
    </row>
    <row r="57" spans="1:6" ht="15.6">
      <c r="A57" s="75"/>
      <c r="B57" s="76" t="s">
        <v>66</v>
      </c>
      <c r="C57" s="77"/>
      <c r="D57" s="78"/>
      <c r="E57" s="79"/>
      <c r="F57" s="80">
        <f>+SUM(F52:F56)</f>
        <v>0</v>
      </c>
    </row>
    <row r="58" spans="1:6" ht="15.6">
      <c r="A58" s="143"/>
      <c r="B58" s="137"/>
      <c r="C58" s="140"/>
      <c r="D58" s="142"/>
      <c r="E58" s="141"/>
      <c r="F58" s="139"/>
    </row>
    <row r="59" spans="1:6" ht="15.6">
      <c r="A59" s="61" t="s">
        <v>93</v>
      </c>
      <c r="B59" s="67" t="s">
        <v>53</v>
      </c>
      <c r="C59" s="62"/>
      <c r="D59" s="68"/>
      <c r="E59" s="64"/>
      <c r="F59" s="74"/>
    </row>
    <row r="60" spans="1:6" ht="15.6">
      <c r="A60" s="61">
        <v>1</v>
      </c>
      <c r="B60" s="67" t="s">
        <v>94</v>
      </c>
      <c r="C60" s="62"/>
      <c r="D60" s="180"/>
      <c r="E60" s="64"/>
      <c r="F60" s="64"/>
    </row>
    <row r="61" spans="1:6" ht="15.6">
      <c r="A61" s="62" t="s">
        <v>8</v>
      </c>
      <c r="B61" s="59" t="s">
        <v>97</v>
      </c>
      <c r="C61" s="62" t="s">
        <v>35</v>
      </c>
      <c r="D61" s="18">
        <f>3*3</f>
        <v>9</v>
      </c>
      <c r="E61" s="64"/>
      <c r="F61" s="64">
        <f>+E61*D61</f>
        <v>0</v>
      </c>
    </row>
    <row r="62" spans="1:6" ht="15.6">
      <c r="A62" s="143"/>
      <c r="B62" s="137" t="s">
        <v>98</v>
      </c>
      <c r="C62" s="140"/>
      <c r="D62" s="18"/>
      <c r="E62" s="141"/>
      <c r="F62" s="139">
        <f>SUM(F61:F61)</f>
        <v>0</v>
      </c>
    </row>
    <row r="63" spans="1:6" ht="15.6">
      <c r="A63" s="143"/>
      <c r="B63" s="137"/>
      <c r="C63" s="140"/>
      <c r="D63" s="18"/>
      <c r="E63" s="141"/>
      <c r="F63" s="139"/>
    </row>
    <row r="64" spans="1:6" ht="15.6">
      <c r="A64" s="82">
        <v>2</v>
      </c>
      <c r="B64" s="54" t="s">
        <v>54</v>
      </c>
      <c r="C64" s="62"/>
      <c r="D64" s="18"/>
      <c r="E64" s="64"/>
      <c r="F64" s="64"/>
    </row>
    <row r="65" spans="1:6" ht="17.399999999999999">
      <c r="A65" s="62" t="s">
        <v>24</v>
      </c>
      <c r="B65" s="59" t="s">
        <v>55</v>
      </c>
      <c r="C65" s="65" t="s">
        <v>56</v>
      </c>
      <c r="D65" s="18">
        <f>+D41</f>
        <v>28.945999999999991</v>
      </c>
      <c r="E65" s="64"/>
      <c r="F65" s="64">
        <f>+E65*D65</f>
        <v>0</v>
      </c>
    </row>
    <row r="66" spans="1:6" ht="15.6">
      <c r="A66" s="62" t="s">
        <v>26</v>
      </c>
      <c r="B66" s="59" t="s">
        <v>57</v>
      </c>
      <c r="C66" s="65" t="s">
        <v>9</v>
      </c>
      <c r="D66" s="18">
        <v>1</v>
      </c>
      <c r="E66" s="64"/>
      <c r="F66" s="64">
        <f>+E66*D66</f>
        <v>0</v>
      </c>
    </row>
    <row r="67" spans="1:6" ht="17.399999999999999">
      <c r="A67" s="62" t="s">
        <v>28</v>
      </c>
      <c r="B67" s="59" t="s">
        <v>58</v>
      </c>
      <c r="C67" s="65" t="s">
        <v>56</v>
      </c>
      <c r="D67" s="18">
        <f>+D42</f>
        <v>17.579999999999998</v>
      </c>
      <c r="E67" s="64"/>
      <c r="F67" s="64">
        <f>+E67*D67</f>
        <v>0</v>
      </c>
    </row>
    <row r="68" spans="1:6" ht="15.6">
      <c r="A68" s="62"/>
      <c r="B68" s="137" t="s">
        <v>59</v>
      </c>
      <c r="C68" s="140"/>
      <c r="D68" s="142"/>
      <c r="E68" s="141"/>
      <c r="F68" s="139">
        <f>SUM(F65:F67)</f>
        <v>0</v>
      </c>
    </row>
    <row r="69" spans="1:6" ht="15.6">
      <c r="A69" s="75"/>
      <c r="B69" s="76" t="s">
        <v>99</v>
      </c>
      <c r="C69" s="77"/>
      <c r="D69" s="78"/>
      <c r="E69" s="79"/>
      <c r="F69" s="80">
        <f>+F68+F62</f>
        <v>0</v>
      </c>
    </row>
    <row r="70" spans="1:6" ht="15.6">
      <c r="A70" s="62"/>
      <c r="B70" s="137"/>
      <c r="C70" s="140"/>
      <c r="D70" s="142"/>
      <c r="E70" s="141"/>
      <c r="F70" s="139"/>
    </row>
    <row r="71" spans="1:6" ht="31.2">
      <c r="A71" s="82" t="s">
        <v>100</v>
      </c>
      <c r="B71" s="67" t="s">
        <v>62</v>
      </c>
      <c r="C71" s="83"/>
      <c r="D71" s="84"/>
      <c r="E71" s="52"/>
      <c r="F71" s="52"/>
    </row>
    <row r="72" spans="1:6" ht="15.6">
      <c r="A72" s="82">
        <v>1</v>
      </c>
      <c r="B72" s="67" t="s">
        <v>63</v>
      </c>
      <c r="C72" s="62"/>
      <c r="D72" s="85"/>
      <c r="E72" s="64"/>
      <c r="F72" s="64"/>
    </row>
    <row r="73" spans="1:6" ht="15.6">
      <c r="A73" s="65" t="s">
        <v>8</v>
      </c>
      <c r="B73" s="59" t="s">
        <v>247</v>
      </c>
      <c r="C73" s="62" t="s">
        <v>64</v>
      </c>
      <c r="D73" s="18">
        <v>0</v>
      </c>
      <c r="E73" s="64"/>
      <c r="F73" s="64">
        <f>D73*E73</f>
        <v>0</v>
      </c>
    </row>
    <row r="74" spans="1:6" ht="31.2">
      <c r="A74" s="65" t="s">
        <v>10</v>
      </c>
      <c r="B74" s="59" t="s">
        <v>104</v>
      </c>
      <c r="C74" s="62" t="s">
        <v>64</v>
      </c>
      <c r="D74" s="18">
        <v>0</v>
      </c>
      <c r="E74" s="64"/>
      <c r="F74" s="64">
        <f>+E74*D74</f>
        <v>0</v>
      </c>
    </row>
    <row r="75" spans="1:6" ht="15.6">
      <c r="A75" s="75"/>
      <c r="B75" s="76" t="s">
        <v>110</v>
      </c>
      <c r="C75" s="77"/>
      <c r="D75" s="78"/>
      <c r="E75" s="79"/>
      <c r="F75" s="80">
        <f>SUM(F73:F74)</f>
        <v>0</v>
      </c>
    </row>
    <row r="76" spans="1:6" ht="15.6">
      <c r="A76" s="62"/>
      <c r="B76" s="59"/>
      <c r="C76" s="65"/>
      <c r="D76" s="64"/>
      <c r="E76" s="64"/>
      <c r="F76" s="64"/>
    </row>
    <row r="77" spans="1:6" ht="31.2">
      <c r="A77" s="82" t="s">
        <v>111</v>
      </c>
      <c r="B77" s="67" t="s">
        <v>112</v>
      </c>
      <c r="C77" s="83"/>
      <c r="D77" s="84"/>
      <c r="E77" s="52"/>
      <c r="F77" s="52"/>
    </row>
    <row r="78" spans="1:6" ht="15.6">
      <c r="A78" s="82">
        <v>1</v>
      </c>
      <c r="B78" s="54" t="s">
        <v>113</v>
      </c>
      <c r="C78" s="62"/>
      <c r="D78" s="68"/>
      <c r="E78" s="64"/>
      <c r="F78" s="64"/>
    </row>
    <row r="79" spans="1:6" ht="15.6">
      <c r="A79" s="82" t="s">
        <v>8</v>
      </c>
      <c r="B79" s="54" t="s">
        <v>114</v>
      </c>
      <c r="C79" s="82"/>
      <c r="D79" s="84"/>
      <c r="E79" s="57"/>
      <c r="F79" s="64"/>
    </row>
    <row r="80" spans="1:6" ht="46.8">
      <c r="A80" s="65" t="s">
        <v>115</v>
      </c>
      <c r="B80" s="59" t="s">
        <v>116</v>
      </c>
      <c r="C80" s="62" t="s">
        <v>117</v>
      </c>
      <c r="D80" s="64">
        <v>1</v>
      </c>
      <c r="E80" s="64"/>
      <c r="F80" s="64">
        <f>+E80*D80</f>
        <v>0</v>
      </c>
    </row>
    <row r="81" spans="1:6" ht="46.8">
      <c r="A81" s="65" t="s">
        <v>118</v>
      </c>
      <c r="B81" s="59" t="s">
        <v>121</v>
      </c>
      <c r="C81" s="62" t="s">
        <v>117</v>
      </c>
      <c r="D81" s="64">
        <v>1</v>
      </c>
      <c r="E81" s="64"/>
      <c r="F81" s="64">
        <f>+E81*D81</f>
        <v>0</v>
      </c>
    </row>
    <row r="82" spans="1:6" ht="15.6">
      <c r="A82" s="82" t="s">
        <v>10</v>
      </c>
      <c r="B82" s="54" t="s">
        <v>122</v>
      </c>
      <c r="C82" s="65"/>
      <c r="D82" s="181"/>
      <c r="E82" s="57"/>
      <c r="F82" s="64"/>
    </row>
    <row r="83" spans="1:6" ht="15.6">
      <c r="A83" s="65" t="s">
        <v>123</v>
      </c>
      <c r="B83" s="59" t="s">
        <v>124</v>
      </c>
      <c r="C83" s="62" t="s">
        <v>64</v>
      </c>
      <c r="D83" s="64">
        <v>2</v>
      </c>
      <c r="E83" s="64"/>
      <c r="F83" s="64">
        <f t="shared" ref="F83:F90" si="1">+E83*D83</f>
        <v>0</v>
      </c>
    </row>
    <row r="84" spans="1:6" ht="15.6">
      <c r="A84" s="65" t="s">
        <v>125</v>
      </c>
      <c r="B84" s="59" t="s">
        <v>126</v>
      </c>
      <c r="C84" s="62" t="s">
        <v>64</v>
      </c>
      <c r="D84" s="64">
        <v>1</v>
      </c>
      <c r="E84" s="64"/>
      <c r="F84" s="64">
        <f t="shared" si="1"/>
        <v>0</v>
      </c>
    </row>
    <row r="85" spans="1:6" ht="15.6">
      <c r="A85" s="65" t="s">
        <v>127</v>
      </c>
      <c r="B85" s="59" t="s">
        <v>128</v>
      </c>
      <c r="C85" s="62" t="s">
        <v>64</v>
      </c>
      <c r="D85" s="64">
        <v>0</v>
      </c>
      <c r="E85" s="64"/>
      <c r="F85" s="64">
        <f t="shared" si="1"/>
        <v>0</v>
      </c>
    </row>
    <row r="86" spans="1:6" ht="15.6">
      <c r="A86" s="65" t="s">
        <v>129</v>
      </c>
      <c r="B86" s="59" t="s">
        <v>130</v>
      </c>
      <c r="C86" s="62" t="s">
        <v>64</v>
      </c>
      <c r="D86" s="64">
        <v>1</v>
      </c>
      <c r="E86" s="64"/>
      <c r="F86" s="64">
        <f t="shared" si="1"/>
        <v>0</v>
      </c>
    </row>
    <row r="87" spans="1:6" ht="15.6">
      <c r="A87" s="65" t="s">
        <v>131</v>
      </c>
      <c r="B87" s="59" t="s">
        <v>132</v>
      </c>
      <c r="C87" s="62" t="s">
        <v>64</v>
      </c>
      <c r="D87" s="64">
        <v>0</v>
      </c>
      <c r="E87" s="64"/>
      <c r="F87" s="64">
        <f t="shared" si="1"/>
        <v>0</v>
      </c>
    </row>
    <row r="88" spans="1:6" ht="15.6">
      <c r="A88" s="65" t="s">
        <v>133</v>
      </c>
      <c r="B88" s="59" t="s">
        <v>134</v>
      </c>
      <c r="C88" s="62" t="s">
        <v>64</v>
      </c>
      <c r="D88" s="64">
        <v>0</v>
      </c>
      <c r="E88" s="64"/>
      <c r="F88" s="64">
        <f t="shared" si="1"/>
        <v>0</v>
      </c>
    </row>
    <row r="89" spans="1:6" ht="31.2">
      <c r="A89" s="65" t="s">
        <v>135</v>
      </c>
      <c r="B89" s="59" t="s">
        <v>136</v>
      </c>
      <c r="C89" s="62" t="s">
        <v>64</v>
      </c>
      <c r="D89" s="64">
        <v>2</v>
      </c>
      <c r="E89" s="64"/>
      <c r="F89" s="64">
        <f t="shared" si="1"/>
        <v>0</v>
      </c>
    </row>
    <row r="90" spans="1:6" ht="15.6">
      <c r="A90" s="65" t="s">
        <v>137</v>
      </c>
      <c r="B90" s="59" t="s">
        <v>138</v>
      </c>
      <c r="C90" s="62" t="s">
        <v>64</v>
      </c>
      <c r="D90" s="64">
        <v>0</v>
      </c>
      <c r="E90" s="64"/>
      <c r="F90" s="64">
        <f t="shared" si="1"/>
        <v>0</v>
      </c>
    </row>
    <row r="91" spans="1:6" ht="15.6">
      <c r="A91" s="143"/>
      <c r="B91" s="137" t="s">
        <v>22</v>
      </c>
      <c r="C91" s="140"/>
      <c r="D91" s="63"/>
      <c r="E91" s="141"/>
      <c r="F91" s="139">
        <f>SUM(F80:F90)</f>
        <v>0</v>
      </c>
    </row>
    <row r="92" spans="1:6" ht="15.6">
      <c r="A92" s="65"/>
      <c r="B92" s="59"/>
      <c r="C92" s="62"/>
      <c r="D92" s="63"/>
      <c r="E92" s="64"/>
      <c r="F92" s="64"/>
    </row>
    <row r="93" spans="1:6" ht="15.6">
      <c r="A93" s="75"/>
      <c r="B93" s="76" t="s">
        <v>143</v>
      </c>
      <c r="C93" s="77"/>
      <c r="D93" s="78"/>
      <c r="E93" s="79"/>
      <c r="F93" s="80">
        <f>F91</f>
        <v>0</v>
      </c>
    </row>
    <row r="94" spans="1:6" ht="15.6">
      <c r="A94" s="143"/>
      <c r="B94" s="137"/>
      <c r="C94" s="140"/>
      <c r="D94" s="85"/>
      <c r="E94" s="141"/>
      <c r="F94" s="139"/>
    </row>
    <row r="95" spans="1:6" ht="15.6">
      <c r="A95" s="92"/>
      <c r="B95" s="93" t="s">
        <v>326</v>
      </c>
      <c r="C95" s="94"/>
      <c r="D95" s="95"/>
      <c r="E95" s="96"/>
      <c r="F95" s="97">
        <f>F93+F75+F69+F49+F44+F10+F57</f>
        <v>0</v>
      </c>
    </row>
    <row r="96" spans="1:6">
      <c r="A96" s="144"/>
      <c r="B96" s="26"/>
      <c r="C96" s="144"/>
      <c r="D96" s="144"/>
      <c r="E96" s="144"/>
      <c r="F96" s="144"/>
    </row>
    <row r="97" spans="1:6">
      <c r="A97" s="145"/>
      <c r="B97" s="146"/>
      <c r="C97" s="147"/>
      <c r="D97" s="148"/>
      <c r="E97" s="149"/>
      <c r="F97" s="150"/>
    </row>
    <row r="98" spans="1:6" ht="15.6">
      <c r="A98" s="98"/>
      <c r="B98" s="99" t="s">
        <v>325</v>
      </c>
      <c r="C98" s="98"/>
      <c r="D98" s="100"/>
      <c r="E98" s="101"/>
      <c r="F98" s="102">
        <f>+F95</f>
        <v>0</v>
      </c>
    </row>
    <row r="99" spans="1:6">
      <c r="A99" s="277"/>
      <c r="B99" s="277"/>
      <c r="C99" s="277"/>
      <c r="D99" s="277"/>
      <c r="E99" s="277"/>
      <c r="F99" s="277"/>
    </row>
  </sheetData>
  <mergeCells count="5">
    <mergeCell ref="A2:F2"/>
    <mergeCell ref="A3:F3"/>
    <mergeCell ref="A4:F4"/>
    <mergeCell ref="A5:F5"/>
    <mergeCell ref="A99:F99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M44"/>
  <sheetViews>
    <sheetView workbookViewId="0">
      <selection activeCell="B7" sqref="B7:B8"/>
    </sheetView>
  </sheetViews>
  <sheetFormatPr baseColWidth="10" defaultRowHeight="14.4"/>
  <cols>
    <col min="1" max="1" width="6" customWidth="1"/>
    <col min="2" max="2" width="44.6640625" customWidth="1"/>
    <col min="3" max="3" width="7.109375" customWidth="1"/>
    <col min="4" max="4" width="6.6640625" customWidth="1"/>
    <col min="5" max="5" width="11.77734375" customWidth="1"/>
    <col min="6" max="6" width="13" customWidth="1"/>
    <col min="7" max="7" width="8.5546875" customWidth="1"/>
    <col min="8" max="8" width="8.33203125" customWidth="1"/>
    <col min="9" max="9" width="7.5546875" customWidth="1"/>
    <col min="10" max="10" width="11.109375" customWidth="1"/>
    <col min="11" max="11" width="11.44140625" customWidth="1"/>
    <col min="12" max="12" width="9.77734375" customWidth="1"/>
    <col min="13" max="13" width="9.6640625" customWidth="1"/>
  </cols>
  <sheetData>
    <row r="1" spans="1:6" ht="14.4" customHeight="1">
      <c r="A1" s="230" t="s">
        <v>427</v>
      </c>
      <c r="B1" s="231"/>
      <c r="C1" s="231"/>
      <c r="D1" s="231"/>
      <c r="E1" s="231"/>
      <c r="F1" s="231"/>
    </row>
    <row r="2" spans="1:6" ht="26.4">
      <c r="A2" s="191" t="s">
        <v>360</v>
      </c>
      <c r="B2" s="192" t="s">
        <v>361</v>
      </c>
      <c r="C2" s="191" t="s">
        <v>2</v>
      </c>
      <c r="D2" s="191" t="s">
        <v>3</v>
      </c>
      <c r="E2" s="191" t="s">
        <v>362</v>
      </c>
      <c r="F2" s="191" t="s">
        <v>363</v>
      </c>
    </row>
    <row r="3" spans="1:6" ht="27.6" customHeight="1">
      <c r="A3" s="191">
        <v>1</v>
      </c>
      <c r="B3" s="192" t="s">
        <v>364</v>
      </c>
      <c r="C3" s="191"/>
      <c r="D3" s="191"/>
      <c r="E3" s="191"/>
      <c r="F3" s="193"/>
    </row>
    <row r="4" spans="1:6" ht="42" customHeight="1">
      <c r="A4" s="59" t="s">
        <v>8</v>
      </c>
      <c r="B4" s="59" t="s">
        <v>365</v>
      </c>
      <c r="C4" s="59" t="s">
        <v>366</v>
      </c>
      <c r="D4" s="59">
        <v>1</v>
      </c>
      <c r="E4" s="199"/>
      <c r="F4" s="199">
        <f>E4*D4</f>
        <v>0</v>
      </c>
    </row>
    <row r="5" spans="1:6" ht="42" customHeight="1">
      <c r="A5" s="59" t="s">
        <v>10</v>
      </c>
      <c r="B5" s="59" t="s">
        <v>409</v>
      </c>
      <c r="C5" s="59" t="s">
        <v>366</v>
      </c>
      <c r="D5" s="59">
        <v>1</v>
      </c>
      <c r="E5" s="199"/>
      <c r="F5" s="199">
        <f>E5*D5</f>
        <v>0</v>
      </c>
    </row>
    <row r="6" spans="1:6" ht="15.6">
      <c r="A6" s="192">
        <v>2</v>
      </c>
      <c r="B6" s="192" t="s">
        <v>367</v>
      </c>
      <c r="C6" s="59"/>
      <c r="D6" s="59"/>
      <c r="E6" s="199"/>
      <c r="F6" s="199"/>
    </row>
    <row r="7" spans="1:6" ht="33" customHeight="1">
      <c r="A7" s="59" t="s">
        <v>24</v>
      </c>
      <c r="B7" s="59" t="s">
        <v>437</v>
      </c>
      <c r="C7" s="59" t="s">
        <v>65</v>
      </c>
      <c r="D7" s="59">
        <v>5</v>
      </c>
      <c r="E7" s="199"/>
      <c r="F7" s="199">
        <f t="shared" ref="F7:F22" si="0">E7*D7</f>
        <v>0</v>
      </c>
    </row>
    <row r="8" spans="1:6" ht="15.6">
      <c r="A8" s="59" t="s">
        <v>26</v>
      </c>
      <c r="B8" s="59" t="s">
        <v>438</v>
      </c>
      <c r="C8" s="59" t="s">
        <v>65</v>
      </c>
      <c r="D8" s="59">
        <v>105</v>
      </c>
      <c r="E8" s="199"/>
      <c r="F8" s="199">
        <f t="shared" si="0"/>
        <v>0</v>
      </c>
    </row>
    <row r="9" spans="1:6" ht="15.6">
      <c r="A9" s="59" t="s">
        <v>28</v>
      </c>
      <c r="B9" s="59" t="s">
        <v>368</v>
      </c>
      <c r="C9" s="59" t="s">
        <v>275</v>
      </c>
      <c r="D9" s="59">
        <v>1</v>
      </c>
      <c r="E9" s="199"/>
      <c r="F9" s="199">
        <f t="shared" si="0"/>
        <v>0</v>
      </c>
    </row>
    <row r="10" spans="1:6" ht="15.6">
      <c r="A10" s="192">
        <v>3</v>
      </c>
      <c r="B10" s="192" t="s">
        <v>369</v>
      </c>
      <c r="C10" s="59"/>
      <c r="D10" s="59"/>
      <c r="E10" s="199"/>
      <c r="F10" s="199"/>
    </row>
    <row r="11" spans="1:6" ht="34.799999999999997" customHeight="1">
      <c r="A11" s="59" t="s">
        <v>42</v>
      </c>
      <c r="B11" s="59" t="s">
        <v>387</v>
      </c>
      <c r="C11" s="59" t="s">
        <v>65</v>
      </c>
      <c r="D11" s="59">
        <v>90</v>
      </c>
      <c r="E11" s="199"/>
      <c r="F11" s="199">
        <f t="shared" si="0"/>
        <v>0</v>
      </c>
    </row>
    <row r="12" spans="1:6" ht="28.8" customHeight="1">
      <c r="A12" s="59" t="s">
        <v>191</v>
      </c>
      <c r="B12" s="59" t="s">
        <v>388</v>
      </c>
      <c r="C12" s="59" t="s">
        <v>65</v>
      </c>
      <c r="D12" s="59">
        <v>30</v>
      </c>
      <c r="E12" s="199"/>
      <c r="F12" s="199">
        <f t="shared" si="0"/>
        <v>0</v>
      </c>
    </row>
    <row r="13" spans="1:6" ht="31.2" customHeight="1">
      <c r="A13" s="59" t="s">
        <v>192</v>
      </c>
      <c r="B13" s="59" t="s">
        <v>370</v>
      </c>
      <c r="C13" s="59" t="s">
        <v>275</v>
      </c>
      <c r="D13" s="59">
        <v>1</v>
      </c>
      <c r="E13" s="199"/>
      <c r="F13" s="199">
        <f t="shared" si="0"/>
        <v>0</v>
      </c>
    </row>
    <row r="14" spans="1:6" ht="43.2" customHeight="1">
      <c r="A14" s="59" t="s">
        <v>193</v>
      </c>
      <c r="B14" s="59" t="s">
        <v>371</v>
      </c>
      <c r="C14" s="59" t="s">
        <v>275</v>
      </c>
      <c r="D14" s="59">
        <v>1</v>
      </c>
      <c r="E14" s="199"/>
      <c r="F14" s="199">
        <f t="shared" si="0"/>
        <v>0</v>
      </c>
    </row>
    <row r="15" spans="1:6" ht="33" customHeight="1">
      <c r="A15" s="59" t="s">
        <v>194</v>
      </c>
      <c r="B15" s="59" t="s">
        <v>372</v>
      </c>
      <c r="C15" s="59" t="s">
        <v>275</v>
      </c>
      <c r="D15" s="59">
        <v>1</v>
      </c>
      <c r="E15" s="199"/>
      <c r="F15" s="199">
        <f t="shared" si="0"/>
        <v>0</v>
      </c>
    </row>
    <row r="16" spans="1:6" ht="15.6">
      <c r="A16" s="59" t="s">
        <v>195</v>
      </c>
      <c r="B16" s="59" t="s">
        <v>373</v>
      </c>
      <c r="C16" s="59" t="s">
        <v>275</v>
      </c>
      <c r="D16" s="59">
        <v>1</v>
      </c>
      <c r="E16" s="199"/>
      <c r="F16" s="199">
        <f t="shared" si="0"/>
        <v>0</v>
      </c>
    </row>
    <row r="17" spans="1:13" ht="15.6">
      <c r="A17" s="59">
        <v>4</v>
      </c>
      <c r="B17" s="59" t="s">
        <v>374</v>
      </c>
      <c r="C17" s="59"/>
      <c r="D17" s="59"/>
      <c r="E17" s="199"/>
      <c r="F17" s="199">
        <f t="shared" si="0"/>
        <v>0</v>
      </c>
    </row>
    <row r="18" spans="1:13" ht="15.6">
      <c r="A18" s="59" t="s">
        <v>46</v>
      </c>
      <c r="B18" s="59" t="s">
        <v>375</v>
      </c>
      <c r="C18" s="59" t="s">
        <v>376</v>
      </c>
      <c r="D18" s="59">
        <v>5</v>
      </c>
      <c r="E18" s="199"/>
      <c r="F18" s="199">
        <f t="shared" si="0"/>
        <v>0</v>
      </c>
    </row>
    <row r="19" spans="1:13" ht="27.6" customHeight="1">
      <c r="A19" s="59" t="s">
        <v>167</v>
      </c>
      <c r="B19" s="59" t="s">
        <v>377</v>
      </c>
      <c r="C19" s="59" t="s">
        <v>376</v>
      </c>
      <c r="D19" s="59">
        <v>4</v>
      </c>
      <c r="E19" s="199"/>
      <c r="F19" s="199">
        <f t="shared" si="0"/>
        <v>0</v>
      </c>
    </row>
    <row r="20" spans="1:13" ht="31.2">
      <c r="A20" s="59" t="s">
        <v>48</v>
      </c>
      <c r="B20" s="59" t="s">
        <v>378</v>
      </c>
      <c r="C20" s="59" t="s">
        <v>376</v>
      </c>
      <c r="D20" s="59">
        <v>24</v>
      </c>
      <c r="E20" s="199"/>
      <c r="F20" s="199">
        <f t="shared" si="0"/>
        <v>0</v>
      </c>
    </row>
    <row r="21" spans="1:13" ht="24" customHeight="1">
      <c r="A21" s="59">
        <v>5</v>
      </c>
      <c r="B21" s="59" t="s">
        <v>379</v>
      </c>
      <c r="C21" s="59" t="s">
        <v>275</v>
      </c>
      <c r="D21" s="59">
        <v>1</v>
      </c>
      <c r="E21" s="199"/>
      <c r="F21" s="199">
        <f t="shared" si="0"/>
        <v>0</v>
      </c>
    </row>
    <row r="22" spans="1:13" ht="27.6" customHeight="1">
      <c r="A22" s="59">
        <v>6</v>
      </c>
      <c r="B22" s="59" t="s">
        <v>380</v>
      </c>
      <c r="C22" s="59" t="s">
        <v>275</v>
      </c>
      <c r="D22" s="59">
        <v>1</v>
      </c>
      <c r="E22" s="199"/>
      <c r="F22" s="199">
        <f t="shared" si="0"/>
        <v>0</v>
      </c>
    </row>
    <row r="23" spans="1:13" ht="27.6" customHeight="1">
      <c r="A23" s="232" t="s">
        <v>390</v>
      </c>
      <c r="B23" s="233"/>
      <c r="C23" s="233"/>
      <c r="D23" s="233"/>
      <c r="E23" s="234"/>
      <c r="F23" s="213">
        <f>SUM(F4:F22)</f>
        <v>0</v>
      </c>
    </row>
    <row r="24" spans="1:13" ht="14.4" customHeight="1">
      <c r="A24" s="214"/>
      <c r="B24" s="214" t="s">
        <v>389</v>
      </c>
      <c r="C24" s="214"/>
      <c r="D24" s="214"/>
      <c r="E24" s="214"/>
      <c r="F24" s="214"/>
    </row>
    <row r="25" spans="1:13" ht="27.6" customHeight="1">
      <c r="A25" s="59">
        <v>1</v>
      </c>
      <c r="B25" s="59" t="s">
        <v>382</v>
      </c>
      <c r="C25" s="59"/>
      <c r="D25" s="59"/>
      <c r="E25" s="59"/>
      <c r="F25" s="59"/>
    </row>
    <row r="26" spans="1:13" ht="127.8" customHeight="1">
      <c r="A26" s="59" t="s">
        <v>8</v>
      </c>
      <c r="B26" s="59" t="s">
        <v>422</v>
      </c>
      <c r="C26" s="59" t="s">
        <v>64</v>
      </c>
      <c r="D26" s="59">
        <v>1</v>
      </c>
      <c r="E26" s="199"/>
      <c r="F26" s="199">
        <f>E26*D26</f>
        <v>0</v>
      </c>
      <c r="G26" s="194"/>
      <c r="H26" s="194"/>
      <c r="I26" s="194"/>
      <c r="J26" s="195"/>
      <c r="K26" s="195"/>
      <c r="L26" s="195"/>
      <c r="M26" s="194"/>
    </row>
    <row r="27" spans="1:13" ht="15.6">
      <c r="A27" s="59">
        <v>2</v>
      </c>
      <c r="B27" s="59" t="s">
        <v>383</v>
      </c>
      <c r="C27" s="59"/>
      <c r="D27" s="59"/>
      <c r="E27" s="199"/>
      <c r="F27" s="199"/>
    </row>
    <row r="28" spans="1:13" ht="50.4" customHeight="1">
      <c r="A28" s="59">
        <v>2.1</v>
      </c>
      <c r="B28" s="59" t="s">
        <v>423</v>
      </c>
      <c r="C28" s="59" t="s">
        <v>424</v>
      </c>
      <c r="D28" s="59">
        <v>4000</v>
      </c>
      <c r="E28" s="199"/>
      <c r="F28" s="199">
        <f>E28*D28</f>
        <v>0</v>
      </c>
      <c r="G28" s="194"/>
      <c r="H28" s="194"/>
      <c r="I28" s="194"/>
      <c r="J28" s="195"/>
      <c r="K28" s="195"/>
      <c r="L28" s="195"/>
      <c r="M28" s="194"/>
    </row>
    <row r="29" spans="1:13" ht="15.6">
      <c r="A29" s="59">
        <v>2.2000000000000002</v>
      </c>
      <c r="B29" s="59" t="s">
        <v>384</v>
      </c>
      <c r="C29" s="59" t="s">
        <v>2</v>
      </c>
      <c r="D29" s="59">
        <v>1</v>
      </c>
      <c r="E29" s="199"/>
      <c r="F29" s="199">
        <f>E29*D29</f>
        <v>0</v>
      </c>
      <c r="G29" s="194"/>
      <c r="H29" s="194"/>
      <c r="I29" s="194"/>
      <c r="J29" s="195"/>
      <c r="K29" s="195"/>
      <c r="L29" s="195"/>
      <c r="M29" s="194"/>
    </row>
    <row r="30" spans="1:13" ht="31.2">
      <c r="A30" s="59">
        <v>2.4</v>
      </c>
      <c r="B30" s="59" t="s">
        <v>408</v>
      </c>
      <c r="C30" s="59" t="s">
        <v>65</v>
      </c>
      <c r="D30" s="59">
        <v>100</v>
      </c>
      <c r="E30" s="199"/>
      <c r="F30" s="199">
        <f>E30*D30</f>
        <v>0</v>
      </c>
      <c r="G30" s="194"/>
      <c r="H30" s="194"/>
      <c r="I30" s="194"/>
      <c r="J30" s="195"/>
      <c r="K30" s="195"/>
      <c r="L30" s="195"/>
      <c r="M30" s="194"/>
    </row>
    <row r="31" spans="1:13" ht="24" customHeight="1">
      <c r="A31" s="232" t="s">
        <v>406</v>
      </c>
      <c r="B31" s="233"/>
      <c r="C31" s="233"/>
      <c r="D31" s="233"/>
      <c r="E31" s="234"/>
      <c r="F31" s="215">
        <f>SUM(F26:F30)</f>
        <v>0</v>
      </c>
      <c r="G31" s="196"/>
      <c r="H31" s="196"/>
      <c r="I31" s="196"/>
      <c r="J31" s="197"/>
      <c r="K31" s="197"/>
      <c r="L31" s="197"/>
      <c r="M31" s="198"/>
    </row>
    <row r="32" spans="1:13" ht="15.6">
      <c r="A32" s="59"/>
      <c r="B32" s="59"/>
      <c r="C32" s="59"/>
      <c r="D32" s="59"/>
      <c r="E32" s="59"/>
      <c r="F32" s="59"/>
    </row>
    <row r="33" spans="1:13" ht="15.6">
      <c r="A33" s="59"/>
      <c r="B33" s="59" t="s">
        <v>385</v>
      </c>
      <c r="C33" s="59"/>
      <c r="D33" s="59"/>
      <c r="E33" s="59"/>
      <c r="F33" s="59"/>
    </row>
    <row r="34" spans="1:13" ht="15.6">
      <c r="A34" s="59">
        <v>1</v>
      </c>
      <c r="B34" s="59" t="s">
        <v>386</v>
      </c>
      <c r="C34" s="59"/>
      <c r="D34" s="59"/>
      <c r="E34" s="59"/>
      <c r="F34" s="59"/>
    </row>
    <row r="35" spans="1:13" ht="129.6" customHeight="1">
      <c r="A35" s="59" t="s">
        <v>8</v>
      </c>
      <c r="B35" s="59" t="s">
        <v>405</v>
      </c>
      <c r="C35" s="59" t="s">
        <v>117</v>
      </c>
      <c r="D35" s="59">
        <v>1</v>
      </c>
      <c r="E35" s="199"/>
      <c r="F35" s="199">
        <f>E35*D35</f>
        <v>0</v>
      </c>
      <c r="G35" s="194"/>
      <c r="H35" s="194"/>
      <c r="I35" s="194"/>
      <c r="J35" s="195"/>
      <c r="K35" s="195"/>
      <c r="L35" s="195"/>
      <c r="M35" s="194"/>
    </row>
    <row r="36" spans="1:13" ht="22.8" customHeight="1">
      <c r="A36" s="232" t="s">
        <v>414</v>
      </c>
      <c r="B36" s="233"/>
      <c r="C36" s="233"/>
      <c r="D36" s="233"/>
      <c r="E36" s="234"/>
      <c r="F36" s="213">
        <f>SUM(F35:F35)</f>
        <v>0</v>
      </c>
      <c r="G36" s="196"/>
      <c r="H36" s="196"/>
      <c r="I36" s="196"/>
      <c r="J36" s="197"/>
      <c r="K36" s="197"/>
      <c r="L36" s="197"/>
      <c r="M36" s="198"/>
    </row>
    <row r="37" spans="1:13" ht="22.8" customHeight="1">
      <c r="A37" s="214"/>
      <c r="B37" s="214" t="s">
        <v>411</v>
      </c>
      <c r="C37" s="214"/>
      <c r="D37" s="214"/>
      <c r="E37" s="214"/>
      <c r="F37" s="214"/>
      <c r="G37" s="196"/>
      <c r="H37" s="196"/>
      <c r="I37" s="196"/>
      <c r="J37" s="197"/>
      <c r="K37" s="197"/>
      <c r="L37" s="197"/>
      <c r="M37" s="198"/>
    </row>
    <row r="38" spans="1:13" ht="31.8" customHeight="1">
      <c r="A38" s="59"/>
      <c r="B38" s="59" t="s">
        <v>412</v>
      </c>
      <c r="C38" s="59" t="s">
        <v>65</v>
      </c>
      <c r="D38" s="59">
        <v>15</v>
      </c>
      <c r="E38" s="59"/>
      <c r="F38" s="199">
        <f>E38*D38</f>
        <v>0</v>
      </c>
      <c r="G38" s="196"/>
      <c r="H38" s="196"/>
      <c r="I38" s="196"/>
      <c r="J38" s="197"/>
      <c r="K38" s="197"/>
      <c r="L38" s="197"/>
      <c r="M38" s="198"/>
    </row>
    <row r="39" spans="1:13" ht="31.8" customHeight="1">
      <c r="A39" s="59"/>
      <c r="B39" s="59" t="s">
        <v>413</v>
      </c>
      <c r="C39" s="59" t="s">
        <v>65</v>
      </c>
      <c r="D39" s="59">
        <v>415</v>
      </c>
      <c r="E39" s="59"/>
      <c r="F39" s="199">
        <f>E39*D39</f>
        <v>0</v>
      </c>
      <c r="G39" s="196"/>
      <c r="H39" s="196"/>
      <c r="I39" s="196"/>
      <c r="J39" s="197"/>
      <c r="K39" s="197"/>
      <c r="L39" s="197"/>
      <c r="M39" s="198"/>
    </row>
    <row r="40" spans="1:13" ht="31.8" customHeight="1">
      <c r="A40" s="59"/>
      <c r="B40" s="59"/>
      <c r="C40" s="59"/>
      <c r="D40" s="59"/>
      <c r="E40" s="59"/>
      <c r="F40" s="213"/>
      <c r="G40" s="196"/>
      <c r="H40" s="196"/>
      <c r="I40" s="196"/>
      <c r="J40" s="197"/>
      <c r="K40" s="197"/>
      <c r="L40" s="197"/>
      <c r="M40" s="198"/>
    </row>
    <row r="41" spans="1:13" ht="31.8" customHeight="1">
      <c r="A41" s="59"/>
      <c r="B41" s="59" t="s">
        <v>415</v>
      </c>
      <c r="C41" s="59" t="s">
        <v>64</v>
      </c>
      <c r="D41" s="59">
        <v>2</v>
      </c>
      <c r="E41" s="59"/>
      <c r="F41" s="199">
        <f>E41*D41</f>
        <v>0</v>
      </c>
      <c r="G41" s="196"/>
      <c r="H41" s="196"/>
      <c r="I41" s="196"/>
      <c r="J41" s="197"/>
      <c r="K41" s="197"/>
      <c r="L41" s="197"/>
      <c r="M41" s="198"/>
    </row>
    <row r="42" spans="1:13" ht="31.8" customHeight="1">
      <c r="A42" s="217"/>
      <c r="B42" s="218"/>
      <c r="C42" s="218"/>
      <c r="D42" s="218"/>
      <c r="E42" s="219"/>
      <c r="F42" s="199"/>
      <c r="G42" s="196"/>
      <c r="H42" s="196"/>
      <c r="I42" s="196"/>
      <c r="J42" s="197"/>
      <c r="K42" s="197"/>
      <c r="L42" s="197"/>
      <c r="M42" s="198"/>
    </row>
    <row r="43" spans="1:13" ht="31.8" customHeight="1">
      <c r="A43" s="217"/>
      <c r="B43" s="218"/>
      <c r="C43" s="218"/>
      <c r="D43" s="218"/>
      <c r="E43" s="219"/>
      <c r="F43" s="199"/>
      <c r="G43" s="196"/>
      <c r="H43" s="196"/>
      <c r="I43" s="196"/>
      <c r="J43" s="197"/>
      <c r="K43" s="197"/>
      <c r="L43" s="197"/>
      <c r="M43" s="198"/>
    </row>
    <row r="44" spans="1:13" ht="14.4" customHeight="1">
      <c r="A44" s="227" t="s">
        <v>381</v>
      </c>
      <c r="B44" s="228"/>
      <c r="C44" s="228"/>
      <c r="D44" s="228"/>
      <c r="E44" s="229"/>
      <c r="F44" s="216">
        <f>F36+F31+SUM(F4:F22)</f>
        <v>0</v>
      </c>
    </row>
  </sheetData>
  <mergeCells count="5">
    <mergeCell ref="A44:E44"/>
    <mergeCell ref="A1:F1"/>
    <mergeCell ref="A31:E31"/>
    <mergeCell ref="A36:E36"/>
    <mergeCell ref="A23:E2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15</vt:i4>
      </vt:variant>
      <vt:variant>
        <vt:lpstr>Plages nommées</vt:lpstr>
      </vt:variant>
      <vt:variant>
        <vt:i4>10</vt:i4>
      </vt:variant>
    </vt:vector>
  </HeadingPairs>
  <TitlesOfParts>
    <vt:vector size="25" baseType="lpstr">
      <vt:lpstr>RECAPITULATIF GENERAL</vt:lpstr>
      <vt:lpstr>0-GENERALITE</vt:lpstr>
      <vt:lpstr>1-MUR </vt:lpstr>
      <vt:lpstr>2-SALLE DE TRANSFORMATION </vt:lpstr>
      <vt:lpstr>3-MAGASIN DE STOCKAGE DES PRODU</vt:lpstr>
      <vt:lpstr>4-INFRASTRUCTURES COMM(BOUTIQUE</vt:lpstr>
      <vt:lpstr>5-HANGAR</vt:lpstr>
      <vt:lpstr>6-LOGEMENT GARDIEN</vt:lpstr>
      <vt:lpstr>7-LATRINE GARDIEN</vt:lpstr>
      <vt:lpstr>8-HANGAR DE TRANFORMATION</vt:lpstr>
      <vt:lpstr>9-BUREAU ET SALLE MULTIFONCTIO</vt:lpstr>
      <vt:lpstr>10-LATRINES A 2 COMPARTIMENTS</vt:lpstr>
      <vt:lpstr>11-BANQUE D'INTRANTS</vt:lpstr>
      <vt:lpstr>12-GUERITE</vt:lpstr>
      <vt:lpstr>Hydraulique</vt:lpstr>
      <vt:lpstr>'10-LATRINES A 2 COMPARTIMENTS'!Zone_d_impression</vt:lpstr>
      <vt:lpstr>'11-BANQUE D''INTRANTS'!Zone_d_impression</vt:lpstr>
      <vt:lpstr>'1-MUR '!Zone_d_impression</vt:lpstr>
      <vt:lpstr>'2-SALLE DE TRANSFORMATION '!Zone_d_impression</vt:lpstr>
      <vt:lpstr>'3-MAGASIN DE STOCKAGE DES PRODU'!Zone_d_impression</vt:lpstr>
      <vt:lpstr>'5-HANGAR'!Zone_d_impression</vt:lpstr>
      <vt:lpstr>'6-LOGEMENT GARDIEN'!Zone_d_impression</vt:lpstr>
      <vt:lpstr>'7-LATRINE GARDIEN'!Zone_d_impression</vt:lpstr>
      <vt:lpstr>'9-BUREAU ET SALLE MULTIFONCTIO'!Zone_d_impression</vt:lpstr>
      <vt:lpstr>'RECAPITULATIF GENERAL'!Zone_d_impression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Adamou Souley</dc:creator>
  <cp:lastModifiedBy>ISSOUFOU, Yacine</cp:lastModifiedBy>
  <dcterms:created xsi:type="dcterms:W3CDTF">2026-02-27T16:24:04Z</dcterms:created>
  <dcterms:modified xsi:type="dcterms:W3CDTF">2026-07-10T09:03:08Z</dcterms:modified>
</cp:coreProperties>
</file>